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13_ncr:1_{88E40F0A-2B2F-4AD1-ADD0-1CE44FA64A7C}" xr6:coauthVersionLast="36" xr6:coauthVersionMax="36" xr10:uidLastSave="{00000000-0000-0000-0000-000000000000}"/>
  <bookViews>
    <workbookView xWindow="0" yWindow="0" windowWidth="28800" windowHeight="114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I8" i="2" l="1"/>
  <c r="J8" i="2"/>
  <c r="K8" i="2"/>
  <c r="L8" i="2"/>
  <c r="M8" i="2"/>
  <c r="N8" i="2"/>
  <c r="O8" i="2"/>
  <c r="P8" i="2"/>
  <c r="Q8" i="2"/>
  <c r="R8" i="2"/>
  <c r="S8" i="2"/>
  <c r="S13" i="2" l="1"/>
  <c r="S6" i="2"/>
  <c r="S7" i="2"/>
  <c r="S9" i="2"/>
  <c r="S10" i="2"/>
  <c r="S11" i="2"/>
  <c r="S4" i="2"/>
  <c r="S3" i="2"/>
  <c r="C9" i="2" l="1"/>
  <c r="D13" i="2" l="1"/>
  <c r="E13" i="2"/>
  <c r="F13" i="2"/>
  <c r="G13" i="2"/>
  <c r="H13" i="2"/>
  <c r="I13" i="2"/>
  <c r="J13" i="2"/>
  <c r="K13" i="2"/>
  <c r="L13" i="2"/>
  <c r="M13" i="2"/>
  <c r="N13" i="2"/>
  <c r="O13" i="2"/>
  <c r="P13" i="2"/>
  <c r="Q13" i="2"/>
  <c r="R13" i="2"/>
  <c r="C13" i="2"/>
  <c r="D6" i="2"/>
  <c r="E6" i="2"/>
  <c r="F6" i="2"/>
  <c r="G6" i="2"/>
  <c r="H6" i="2"/>
  <c r="I6" i="2"/>
  <c r="J6" i="2"/>
  <c r="K6" i="2"/>
  <c r="L6" i="2"/>
  <c r="M6" i="2"/>
  <c r="N6" i="2"/>
  <c r="O6" i="2"/>
  <c r="P6" i="2"/>
  <c r="Q6" i="2"/>
  <c r="R6" i="2"/>
  <c r="D7" i="2"/>
  <c r="E7" i="2"/>
  <c r="F7" i="2"/>
  <c r="G7" i="2"/>
  <c r="H7" i="2"/>
  <c r="I7" i="2"/>
  <c r="J7" i="2"/>
  <c r="K7" i="2"/>
  <c r="L7" i="2"/>
  <c r="M7" i="2"/>
  <c r="N7" i="2"/>
  <c r="O7" i="2"/>
  <c r="P7" i="2"/>
  <c r="Q7" i="2"/>
  <c r="R7" i="2"/>
  <c r="D9" i="2"/>
  <c r="E9" i="2"/>
  <c r="F9" i="2"/>
  <c r="G9" i="2"/>
  <c r="H9" i="2"/>
  <c r="I9" i="2"/>
  <c r="J9" i="2"/>
  <c r="K9" i="2"/>
  <c r="L9" i="2"/>
  <c r="M9" i="2"/>
  <c r="N9" i="2"/>
  <c r="O9" i="2"/>
  <c r="P9" i="2"/>
  <c r="Q9" i="2"/>
  <c r="R9" i="2"/>
  <c r="D10" i="2"/>
  <c r="E10" i="2"/>
  <c r="F10" i="2"/>
  <c r="G10" i="2"/>
  <c r="H10" i="2"/>
  <c r="I10" i="2"/>
  <c r="J10" i="2"/>
  <c r="K10" i="2"/>
  <c r="L10" i="2"/>
  <c r="M10" i="2"/>
  <c r="N10" i="2"/>
  <c r="O10" i="2"/>
  <c r="P10" i="2"/>
  <c r="Q10" i="2"/>
  <c r="R10" i="2"/>
  <c r="D11" i="2"/>
  <c r="E11" i="2"/>
  <c r="F11" i="2"/>
  <c r="G11" i="2"/>
  <c r="H11" i="2"/>
  <c r="I11" i="2"/>
  <c r="J11" i="2"/>
  <c r="K11" i="2"/>
  <c r="L11" i="2"/>
  <c r="M11" i="2"/>
  <c r="N11" i="2"/>
  <c r="O11" i="2"/>
  <c r="P11" i="2"/>
  <c r="Q11" i="2"/>
  <c r="R11" i="2"/>
  <c r="C7" i="2"/>
  <c r="C10" i="2"/>
  <c r="C11" i="2"/>
  <c r="C6" i="2"/>
  <c r="N3441" i="10" l="1"/>
  <c r="O3441" i="10" s="1"/>
  <c r="P3441" i="10" s="1"/>
  <c r="Q3441" i="10" s="1"/>
  <c r="R3441" i="10" s="1"/>
  <c r="N1069" i="10"/>
  <c r="O1069" i="10" s="1"/>
  <c r="P1069" i="10" s="1"/>
  <c r="Q1069" i="10" s="1"/>
  <c r="R1069" i="10" s="1"/>
  <c r="N1068" i="10"/>
  <c r="O1068" i="10" s="1"/>
  <c r="P1068" i="10" s="1"/>
  <c r="Q1068" i="10" s="1"/>
  <c r="R1068" i="10" s="1"/>
  <c r="N310" i="10"/>
  <c r="O310" i="10" s="1"/>
  <c r="P310" i="10" s="1"/>
  <c r="Q310" i="10" s="1"/>
  <c r="R310" i="10" s="1"/>
  <c r="N309" i="10"/>
  <c r="O309" i="10" s="1"/>
  <c r="P309" i="10" s="1"/>
  <c r="Q309" i="10" s="1"/>
  <c r="R309" i="10" s="1"/>
  <c r="O308" i="10"/>
  <c r="P308" i="10" s="1"/>
  <c r="Q308" i="10" s="1"/>
  <c r="R308" i="10" s="1"/>
  <c r="N308" i="10"/>
  <c r="N307" i="10"/>
  <c r="O307" i="10" s="1"/>
  <c r="P307" i="10" s="1"/>
  <c r="Q307" i="10" s="1"/>
  <c r="R307" i="10" s="1"/>
  <c r="N306" i="10"/>
  <c r="O306" i="10" s="1"/>
  <c r="P306" i="10" s="1"/>
  <c r="Q306" i="10" s="1"/>
  <c r="R306" i="10" s="1"/>
  <c r="N305" i="10"/>
  <c r="O305" i="10" s="1"/>
  <c r="P305" i="10" s="1"/>
  <c r="Q305" i="10" s="1"/>
  <c r="R305" i="10" s="1"/>
  <c r="N304" i="10"/>
  <c r="O304" i="10" s="1"/>
  <c r="P304" i="10" s="1"/>
  <c r="Q304" i="10" s="1"/>
  <c r="R304" i="10" s="1"/>
  <c r="N303" i="10"/>
  <c r="O303" i="10" s="1"/>
  <c r="P303" i="10" s="1"/>
  <c r="Q303" i="10" s="1"/>
  <c r="R303" i="10" s="1"/>
  <c r="N302" i="10"/>
  <c r="O302" i="10" s="1"/>
  <c r="P302" i="10" s="1"/>
  <c r="Q302" i="10" s="1"/>
  <c r="R302" i="10" s="1"/>
  <c r="N301" i="10"/>
  <c r="O301" i="10" s="1"/>
  <c r="P301" i="10" s="1"/>
  <c r="Q301" i="10" s="1"/>
  <c r="R301" i="10" s="1"/>
  <c r="N300" i="10"/>
  <c r="O300" i="10" s="1"/>
  <c r="P300" i="10" s="1"/>
  <c r="Q300" i="10" s="1"/>
  <c r="R300" i="10" s="1"/>
  <c r="O299" i="10"/>
  <c r="P299" i="10" s="1"/>
  <c r="Q299" i="10" s="1"/>
  <c r="R299" i="10" s="1"/>
  <c r="N299" i="10"/>
  <c r="N298" i="10"/>
  <c r="O298" i="10" s="1"/>
  <c r="P298" i="10" s="1"/>
  <c r="Q298" i="10" s="1"/>
  <c r="R298" i="10" s="1"/>
  <c r="N297" i="10"/>
  <c r="O297" i="10" s="1"/>
  <c r="P297" i="10" s="1"/>
  <c r="Q297" i="10" s="1"/>
  <c r="R297" i="10" s="1"/>
  <c r="N296" i="10"/>
  <c r="O296" i="10" s="1"/>
  <c r="P296" i="10" s="1"/>
  <c r="Q296" i="10" s="1"/>
  <c r="R296" i="10" s="1"/>
  <c r="O232" i="10"/>
  <c r="P232" i="10" s="1"/>
  <c r="Q232" i="10" s="1"/>
  <c r="R232" i="10" s="1"/>
  <c r="N232" i="10"/>
  <c r="N231" i="10"/>
  <c r="O231" i="10" s="1"/>
  <c r="P231" i="10" s="1"/>
  <c r="Q231" i="10" s="1"/>
  <c r="R231" i="10" s="1"/>
  <c r="N230" i="10"/>
  <c r="O230" i="10" s="1"/>
  <c r="P230" i="10" s="1"/>
  <c r="Q230" i="10" s="1"/>
  <c r="R230" i="10" s="1"/>
  <c r="N229" i="10"/>
  <c r="O229" i="10" s="1"/>
  <c r="P229" i="10" s="1"/>
  <c r="Q229" i="10" s="1"/>
  <c r="R229" i="10" s="1"/>
  <c r="O228" i="10"/>
  <c r="P228" i="10" s="1"/>
  <c r="Q228" i="10" s="1"/>
  <c r="R228" i="10" s="1"/>
  <c r="N228" i="10"/>
  <c r="N227" i="10"/>
  <c r="O227" i="10" s="1"/>
  <c r="P227" i="10" s="1"/>
  <c r="Q227" i="10" s="1"/>
  <c r="R227" i="10" s="1"/>
  <c r="N226" i="10"/>
  <c r="O226" i="10" s="1"/>
  <c r="P226" i="10" s="1"/>
  <c r="Q226" i="10" s="1"/>
  <c r="R226" i="10" s="1"/>
  <c r="N225" i="10"/>
  <c r="O225" i="10" s="1"/>
  <c r="P225" i="10" s="1"/>
  <c r="Q225" i="10" s="1"/>
  <c r="R225" i="10" s="1"/>
  <c r="O224" i="10"/>
  <c r="P224" i="10" s="1"/>
  <c r="Q224" i="10" s="1"/>
  <c r="R224" i="10" s="1"/>
  <c r="N224" i="10"/>
  <c r="N223" i="10"/>
  <c r="O223" i="10" s="1"/>
  <c r="P223" i="10" s="1"/>
  <c r="Q223" i="10" s="1"/>
  <c r="R223" i="10" s="1"/>
  <c r="N222" i="10"/>
  <c r="O222" i="10" s="1"/>
  <c r="P222" i="10" s="1"/>
  <c r="Q222" i="10" s="1"/>
  <c r="R222" i="10" s="1"/>
  <c r="N221" i="10"/>
  <c r="O221" i="10" s="1"/>
  <c r="P221" i="10" s="1"/>
  <c r="Q221" i="10" s="1"/>
  <c r="R221" i="10" s="1"/>
  <c r="O220" i="10"/>
  <c r="P220" i="10" s="1"/>
  <c r="Q220" i="10" s="1"/>
  <c r="R220" i="10" s="1"/>
  <c r="N220" i="10"/>
  <c r="N219" i="10"/>
  <c r="O219" i="10" s="1"/>
  <c r="P219" i="10" s="1"/>
  <c r="Q219" i="10" s="1"/>
  <c r="R219" i="10" s="1"/>
  <c r="N218" i="10"/>
  <c r="O218" i="10" s="1"/>
  <c r="P218" i="10" s="1"/>
  <c r="Q218" i="10" s="1"/>
  <c r="R218" i="10" s="1"/>
  <c r="N217" i="10"/>
  <c r="O217" i="10" s="1"/>
  <c r="P217" i="10" s="1"/>
  <c r="Q217" i="10" s="1"/>
  <c r="R217" i="10" s="1"/>
  <c r="O216" i="10"/>
  <c r="P216" i="10" s="1"/>
  <c r="Q216" i="10" s="1"/>
  <c r="R216" i="10" s="1"/>
  <c r="N216" i="10"/>
  <c r="N215" i="10"/>
  <c r="O215" i="10" s="1"/>
  <c r="P215" i="10" s="1"/>
  <c r="Q215" i="10" s="1"/>
  <c r="R215" i="10" s="1"/>
  <c r="N214" i="10"/>
  <c r="O214" i="10" s="1"/>
  <c r="P214" i="10" s="1"/>
  <c r="Q214" i="10" s="1"/>
  <c r="R214" i="10" s="1"/>
  <c r="N213" i="10"/>
  <c r="O213" i="10" s="1"/>
  <c r="P213" i="10" s="1"/>
  <c r="Q213" i="10" s="1"/>
  <c r="R213" i="10" s="1"/>
  <c r="H120" i="10"/>
  <c r="H119" i="10"/>
  <c r="O2229" i="10"/>
  <c r="P2229" i="10" s="1"/>
  <c r="Q2229" i="10" s="1"/>
  <c r="R2229" i="10" s="1"/>
  <c r="O2220" i="10"/>
  <c r="P2220" i="10" s="1"/>
  <c r="Q2220" i="10" s="1"/>
  <c r="R2220" i="10" s="1"/>
  <c r="O2219" i="10"/>
  <c r="P2219" i="10" s="1"/>
  <c r="Q2219" i="10" s="1"/>
  <c r="R2219" i="10" s="1"/>
  <c r="O2124" i="10"/>
  <c r="P2124" i="10" s="1"/>
  <c r="Q2124" i="10" s="1"/>
  <c r="R2124" i="10" s="1"/>
  <c r="O676" i="10"/>
  <c r="P676" i="10" s="1"/>
  <c r="Q676" i="10" s="1"/>
  <c r="O675" i="10"/>
  <c r="P675" i="10" s="1"/>
  <c r="Q675" i="10" s="1"/>
  <c r="O674" i="10"/>
  <c r="P674" i="10" s="1"/>
  <c r="Q674" i="10" s="1"/>
  <c r="O673" i="10"/>
  <c r="P673" i="10" s="1"/>
  <c r="Q673" i="10" s="1"/>
  <c r="O212" i="10"/>
  <c r="P212" i="10" s="1"/>
  <c r="Q212" i="10" s="1"/>
  <c r="R212" i="10" s="1"/>
  <c r="O211" i="10"/>
  <c r="P211" i="10" s="1"/>
  <c r="Q211" i="10" s="1"/>
  <c r="R211" i="10" s="1"/>
  <c r="O210" i="10"/>
  <c r="P210" i="10" s="1"/>
  <c r="Q210" i="10" s="1"/>
  <c r="R210" i="10" s="1"/>
  <c r="O209" i="10"/>
  <c r="P209" i="10" s="1"/>
  <c r="Q209" i="10" s="1"/>
  <c r="R209" i="10" s="1"/>
  <c r="O208" i="10"/>
  <c r="P208" i="10" s="1"/>
  <c r="Q208" i="10" s="1"/>
  <c r="R208" i="10" s="1"/>
  <c r="O207" i="10"/>
  <c r="P207" i="10" s="1"/>
  <c r="Q207" i="10" s="1"/>
  <c r="R207" i="10" s="1"/>
  <c r="O206" i="10"/>
  <c r="P206" i="10" s="1"/>
  <c r="Q206" i="10" s="1"/>
  <c r="R206" i="10" s="1"/>
  <c r="O205" i="10"/>
  <c r="P205" i="10" s="1"/>
  <c r="Q205" i="10" s="1"/>
  <c r="R205" i="10" s="1"/>
  <c r="O204" i="10"/>
  <c r="P204" i="10" s="1"/>
  <c r="Q204" i="10" s="1"/>
  <c r="R204" i="10" s="1"/>
  <c r="O203" i="10"/>
  <c r="P203" i="10" s="1"/>
  <c r="Q203" i="10" s="1"/>
  <c r="R203" i="10" s="1"/>
  <c r="O202" i="10"/>
  <c r="P202" i="10" s="1"/>
  <c r="Q202" i="10" s="1"/>
  <c r="R202" i="10" s="1"/>
  <c r="O201" i="10"/>
  <c r="P201" i="10" s="1"/>
  <c r="Q201" i="10" s="1"/>
  <c r="R201" i="10" s="1"/>
  <c r="O200" i="10"/>
  <c r="P200" i="10" s="1"/>
  <c r="Q200" i="10" s="1"/>
  <c r="R200" i="10" s="1"/>
  <c r="O199" i="10"/>
  <c r="P199" i="10" s="1"/>
  <c r="Q199" i="10" s="1"/>
  <c r="R199" i="10" s="1"/>
  <c r="O198" i="10"/>
  <c r="P198" i="10" s="1"/>
  <c r="Q198" i="10" s="1"/>
  <c r="R198" i="10" s="1"/>
  <c r="P197" i="10"/>
  <c r="Q197" i="10" s="1"/>
  <c r="R197" i="10" s="1"/>
  <c r="Q196" i="10"/>
  <c r="R196" i="10" s="1"/>
  <c r="R195" i="10"/>
  <c r="R4" i="2" l="1"/>
  <c r="R3" i="2"/>
  <c r="Q4" i="2"/>
  <c r="Q3" i="2"/>
  <c r="P4" i="2"/>
  <c r="P3" i="2"/>
  <c r="O4" i="2"/>
  <c r="O3"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<sst xmlns="http://schemas.openxmlformats.org/spreadsheetml/2006/main" count="525" uniqueCount="220">
  <si>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</si>
  <si>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</si>
  <si>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</si>
  <si>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</si>
  <si>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</si>
  <si>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</si>
  <si>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</si>
  <si>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</si>
  <si>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</si>
  <si>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</si>
  <si>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</si>
  <si>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</si>
  <si>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</si>
  <si>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</si>
  <si>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</si>
  <si>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</si>
  <si>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</si>
  <si>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</si>
  <si>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</si>
  <si>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</si>
  <si>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</si>
  <si>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</si>
  <si>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</si>
  <si>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</si>
  <si>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</si>
  <si>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</si>
  <si>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</si>
  <si>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</si>
  <si>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</si>
  <si>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</si>
  <si>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</si>
  <si>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</si>
  <si>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</si>
  <si>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</si>
  <si>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</si>
  <si>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</si>
  <si>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</si>
  <si>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</si>
  <si>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</si>
  <si>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</si>
  <si>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</si>
  <si>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</si>
  <si>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</si>
  <si>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</si>
  <si>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</si>
  <si>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</si>
  <si>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</si>
  <si>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</si>
  <si>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</si>
  <si>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</si>
  <si>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</si>
  <si>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</si>
  <si>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</si>
  <si>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</si>
  <si>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</si>
  <si>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</si>
  <si>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</si>
  <si>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</si>
  <si>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</si>
  <si>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</si>
  <si>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</si>
  <si>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</si>
  <si>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</si>
  <si>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</si>
  <si>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</si>
  <si>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</si>
  <si>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</si>
  <si>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</si>
  <si>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</si>
  <si>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</si>
  <si>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</si>
  <si>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</si>
  <si>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</si>
  <si>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</si>
  <si>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</si>
  <si>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</si>
  <si>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</si>
  <si>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</si>
  <si>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</si>
  <si>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</si>
  <si>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</si>
  <si>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</si>
  <si>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</si>
  <si>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</si>
  <si>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</si>
  <si>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</si>
  <si>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</si>
  <si>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</si>
  <si>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</si>
  <si>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</si>
  <si>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</si>
  <si>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</si>
  <si>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</si>
  <si>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</si>
  <si>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</si>
  <si>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</si>
  <si>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</si>
  <si>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</si>
  <si>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</si>
  <si>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</si>
  <si>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</si>
  <si>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</si>
  <si>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</si>
  <si>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</si>
  <si>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</si>
  <si>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</si>
  <si>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</si>
  <si>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</si>
  <si>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</si>
  <si>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</si>
  <si>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</si>
  <si>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</si>
  <si>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</si>
  <si>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</si>
  <si>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</si>
  <si>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</si>
  <si>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</si>
  <si>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</si>
  <si>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</si>
  <si>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</si>
  <si>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</si>
  <si>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</si>
  <si>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</si>
  <si>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</si>
  <si>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</si>
  <si>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</si>
  <si>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</si>
  <si>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</si>
  <si>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</si>
  <si>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</si>
  <si>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</si>
  <si>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</si>
  <si>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</si>
  <si>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</si>
  <si>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</si>
  <si>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</si>
  <si>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</si>
  <si>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</si>
  <si>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</si>
  <si>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</si>
  <si>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</si>
  <si>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</si>
  <si>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</si>
  <si>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</si>
  <si>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</si>
  <si>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</si>
  <si>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</si>
  <si>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</si>
  <si>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</si>
  <si>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</si>
  <si>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</si>
  <si>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</si>
  <si>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</si>
  <si>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</si>
  <si>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</si>
  <si>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</si>
  <si>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</si>
  <si>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</si>
  <si>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</si>
  <si>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</si>
  <si>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</si>
  <si>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</si>
  <si>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</si>
  <si>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</si>
  <si>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</si>
  <si>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</si>
  <si>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</si>
  <si>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</si>
  <si>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</si>
  <si>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</si>
  <si>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</si>
  <si>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</si>
  <si>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</si>
  <si>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</si>
  <si>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</si>
  <si>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</si>
  <si>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</si>
  <si>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</si>
  <si>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</si>
  <si>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</si>
  <si>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</si>
  <si>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</si>
  <si>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</si>
  <si>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</si>
  <si>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</si>
  <si>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</si>
  <si>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</si>
  <si>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</si>
  <si>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</si>
  <si>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</si>
  <si>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</si>
  <si>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</si>
  <si>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</si>
  <si>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</si>
  <si>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</si>
  <si>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</si>
  <si>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</si>
  <si>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</si>
  <si>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</si>
  <si>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</si>
  <si>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</si>
  <si>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</si>
  <si>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</si>
  <si>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</si>
  <si>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</si>
  <si>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</si>
  <si>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</si>
  <si>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</si>
  <si>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</si>
  <si>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</si>
  <si>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</si>
  <si>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</si>
  <si>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</si>
  <si>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</si>
  <si>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</si>
  <si>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</si>
  <si>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</si>
  <si>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</si>
  <si>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</si>
  <si>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e-werk Sachsenwald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</si>
</sst>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0\ &quot;€&quot;;[Red]\-#,##0\ &quot;€&quot;"/>
    <numFmt numFmtId="8" formatCode="#,##0.00\ &quot;€&quot;;[Red]\-#,##0.00\ &quot;€&quot;"/>
    <numFmt numFmtId="44" formatCode="_-* #,##0.00\ &quot;€&quot;_-;\-* #,##0.00\ &quot;€&quot;_-;_-* &quot;-&quot;??\ &quot;€&quot;_-;_-@_-"/>
    <numFmt numFmtId="43" formatCode="_-* #,##0.00\ _€_-;\-* #,##0.00\ _€_-;_-* &quot;-&quot;??\ _€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3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 fontId="3" fillId="22" borderId="1" xfId="64" applyNumberFormat="1" applyFont="1" applyFill="1" applyBorder="1" applyProtection="1">
      <protection locked="0"/>
    </xf>
    <xf numFmtId="3" fontId="3" fillId="22" borderId="1" xfId="64" applyNumberFormat="1" applyFont="1" applyFill="1" applyBorder="1" applyProtection="1">
      <protection locked="0"/>
    </xf>
    <xf numFmtId="0" fontId="3" fillId="21" borderId="1" xfId="64" applyFont="1" applyFill="1" applyBorder="1" applyProtection="1"/>
    <xf numFmtId="0" fontId="3" fillId="22" borderId="1" xfId="64" applyFont="1" applyFill="1" applyBorder="1" applyProtection="1">
      <protection locked="0"/>
    </xf>
    <xf numFmtId="0" fontId="9" fillId="29" borderId="1" xfId="64" applyFont="1" applyFill="1" applyBorder="1" applyAlignment="1" applyProtection="1">
      <alignment wrapText="1"/>
    </xf>
    <xf numFmtId="173" fontId="26" fillId="22" borderId="15"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1" fontId="23" fillId="23" borderId="1" xfId="0" applyNumberFormat="1" applyFont="1" applyFill="1" applyBorder="1" applyAlignment="1" applyProtection="1">
      <alignment horizontal="center" vertical="center"/>
    </xf>
    <xf numFmtId="1" fontId="30" fillId="21" borderId="1" xfId="1" applyNumberFormat="1" applyFont="1" applyFill="1" applyBorder="1" applyAlignment="1" applyProtection="1">
      <alignment vertical="center"/>
    </xf>
    <xf numFmtId="1" fontId="26" fillId="22" borderId="1" xfId="2" applyNumberFormat="1" applyFont="1" applyFill="1" applyBorder="1" applyAlignment="1" applyProtection="1">
      <alignment horizontal="center" vertical="center"/>
      <protection locked="0"/>
    </xf>
    <xf numFmtId="1" fontId="29" fillId="0" borderId="0" xfId="0" applyNumberFormat="1" applyFont="1" applyAlignment="1" applyProtection="1">
      <alignment vertical="center"/>
    </xf>
    <xf numFmtId="44" fontId="22" fillId="0" borderId="0" xfId="0" applyNumberFormat="1" applyFont="1" applyProtection="1"/>
    <xf numFmtId="44" fontId="24"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1">
    <dxf>
      <font>
        <color rgb="FF9C0006"/>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20Regulierungsperiode/4.%20RP%20Strom/Produktivit&#228;tsfaktor/Stunden%20und%20Mitarbeiter%20f&#252;r%20X%20Gen%20STROM%204.%20R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4.%20Regulierungsperiode/4.%20RP%20Strom/Produktivit&#228;tsfaktor/Arbeitsdatei_Datenabfrage%20ab%20201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rbeitsdatei_Datenabfrage%20ab%202018%20inkl.%20Kl&#228;rung%20Auff&#228;lligkeit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usammenfassung GAS"/>
      <sheetName val="ZBDE Gas direkt"/>
      <sheetName val="ZBDE Strom direkt"/>
      <sheetName val="MA 2006 - 2008 K. Kanitz"/>
    </sheetNames>
    <sheetDataSet>
      <sheetData sheetId="0" refreshError="1"/>
      <sheetData sheetId="1" refreshError="1"/>
      <sheetData sheetId="2">
        <row r="41">
          <cell r="AZ41">
            <v>33.190123397435897</v>
          </cell>
          <cell r="BD41">
            <v>33.1391608974359</v>
          </cell>
          <cell r="BH41">
            <v>34.071552564102561</v>
          </cell>
          <cell r="BL41">
            <v>34.464519230769227</v>
          </cell>
          <cell r="BP41">
            <v>33.663737499999996</v>
          </cell>
        </row>
        <row r="42">
          <cell r="AZ42">
            <v>54365.422124999997</v>
          </cell>
          <cell r="BD42">
            <v>54281.945550000004</v>
          </cell>
          <cell r="BH42">
            <v>55809.203099999992</v>
          </cell>
          <cell r="BL42">
            <v>56452.882499999992</v>
          </cell>
          <cell r="BP42">
            <v>55141.202024999999</v>
          </cell>
        </row>
      </sheetData>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HB 4. RP"/>
      <sheetName val="Ausfüllhilfe"/>
      <sheetName val="EHB 3. RP"/>
      <sheetName val="Tabelle3"/>
    </sheetNames>
    <sheetDataSet>
      <sheetData sheetId="0">
        <row r="8">
          <cell r="C8">
            <v>9292104.0999999996</v>
          </cell>
          <cell r="D8">
            <v>8008481.5500000007</v>
          </cell>
          <cell r="E8">
            <v>6676284.5499999998</v>
          </cell>
          <cell r="F8">
            <v>8003055.5999999996</v>
          </cell>
          <cell r="G8">
            <v>9079683.75</v>
          </cell>
          <cell r="H8">
            <v>8331299.5800000001</v>
          </cell>
          <cell r="I8">
            <v>16026119.859999999</v>
          </cell>
          <cell r="J8">
            <v>19546643.34</v>
          </cell>
          <cell r="K8">
            <v>21909887.199999999</v>
          </cell>
          <cell r="L8">
            <v>21415675.75</v>
          </cell>
          <cell r="M8">
            <v>23804663</v>
          </cell>
          <cell r="N8">
            <v>26324385.760000002</v>
          </cell>
          <cell r="O8">
            <v>27248353.309999999</v>
          </cell>
          <cell r="P8">
            <v>28613198.129999999</v>
          </cell>
          <cell r="Q8">
            <v>28436720.159999996</v>
          </cell>
          <cell r="R8">
            <v>28000340.029999997</v>
          </cell>
          <cell r="S8">
            <v>28479918.229999997</v>
          </cell>
        </row>
        <row r="9">
          <cell r="C9">
            <v>0</v>
          </cell>
          <cell r="D9">
            <v>0</v>
          </cell>
          <cell r="E9">
            <v>0</v>
          </cell>
          <cell r="F9">
            <v>0</v>
          </cell>
          <cell r="G9">
            <v>0</v>
          </cell>
          <cell r="H9">
            <v>9155.8099999999959</v>
          </cell>
          <cell r="I9">
            <v>238044.37209698171</v>
          </cell>
          <cell r="J9">
            <v>951425.07790301833</v>
          </cell>
          <cell r="K9">
            <v>919264.72</v>
          </cell>
          <cell r="L9">
            <v>616163.81000000006</v>
          </cell>
          <cell r="M9">
            <v>1651823.9</v>
          </cell>
          <cell r="N9">
            <v>2449766.08</v>
          </cell>
          <cell r="O9">
            <v>2170006.62</v>
          </cell>
          <cell r="P9">
            <v>2974354.66</v>
          </cell>
          <cell r="Q9">
            <v>3038409.66</v>
          </cell>
          <cell r="R9">
            <v>3257442.2</v>
          </cell>
          <cell r="S9">
            <v>3745404.07</v>
          </cell>
        </row>
        <row r="11">
          <cell r="C11">
            <v>9292104.0999999996</v>
          </cell>
          <cell r="D11">
            <v>8008481.5500000007</v>
          </cell>
          <cell r="E11">
            <v>6676284.5499999998</v>
          </cell>
          <cell r="F11">
            <v>8003055.5999999996</v>
          </cell>
          <cell r="G11">
            <v>9079683.75</v>
          </cell>
          <cell r="H11">
            <v>8322143.7700000005</v>
          </cell>
          <cell r="I11">
            <v>15788075.487903018</v>
          </cell>
          <cell r="J11">
            <v>18595218.262096982</v>
          </cell>
          <cell r="K11">
            <v>20990622.48</v>
          </cell>
          <cell r="L11">
            <v>20799511.940000001</v>
          </cell>
          <cell r="M11">
            <v>22152839.100000001</v>
          </cell>
          <cell r="N11">
            <v>23874619.68</v>
          </cell>
          <cell r="O11">
            <v>25078346.689999998</v>
          </cell>
          <cell r="P11">
            <v>25638843.469999999</v>
          </cell>
          <cell r="Q11">
            <v>25398310.499999996</v>
          </cell>
          <cell r="R11">
            <v>24742897.829999998</v>
          </cell>
          <cell r="S11">
            <v>24734514.159999996</v>
          </cell>
        </row>
        <row r="12">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3">
          <cell r="C13">
            <v>169592.18</v>
          </cell>
          <cell r="D13">
            <v>147984.06</v>
          </cell>
          <cell r="E13">
            <v>152938.16003593244</v>
          </cell>
          <cell r="F13">
            <v>182579.32667124242</v>
          </cell>
          <cell r="G13">
            <v>191632.82</v>
          </cell>
          <cell r="H13">
            <v>137205.32999999999</v>
          </cell>
          <cell r="I13">
            <v>304715.53999999998</v>
          </cell>
          <cell r="J13">
            <v>346401.34</v>
          </cell>
          <cell r="K13">
            <v>361934.95</v>
          </cell>
          <cell r="L13">
            <v>338970.16</v>
          </cell>
          <cell r="M13">
            <v>288362.33</v>
          </cell>
          <cell r="N13">
            <v>232211.42</v>
          </cell>
          <cell r="O13">
            <v>228418.72</v>
          </cell>
          <cell r="P13">
            <v>345553.45</v>
          </cell>
          <cell r="Q13">
            <v>465820.45</v>
          </cell>
          <cell r="R13">
            <v>278002.96999999997</v>
          </cell>
          <cell r="S13">
            <v>347409.68</v>
          </cell>
        </row>
        <row r="15">
          <cell r="C15">
            <v>2551205.62</v>
          </cell>
          <cell r="D15">
            <v>2507401.8600000003</v>
          </cell>
          <cell r="E15">
            <v>2385861.88</v>
          </cell>
          <cell r="F15">
            <v>2466742.23</v>
          </cell>
          <cell r="G15">
            <v>2624364.4499999997</v>
          </cell>
          <cell r="H15">
            <v>2545843.77</v>
          </cell>
          <cell r="I15">
            <v>2758466.13</v>
          </cell>
          <cell r="J15">
            <v>3679161.5100000007</v>
          </cell>
          <cell r="K15">
            <v>6025410.3900000015</v>
          </cell>
          <cell r="L15">
            <v>5657758.2999999989</v>
          </cell>
          <cell r="M15">
            <v>6878130.5300000003</v>
          </cell>
          <cell r="N15">
            <v>7250035.0500000017</v>
          </cell>
          <cell r="O15">
            <v>7258249.7400000002</v>
          </cell>
          <cell r="P15">
            <v>8184942.6199999992</v>
          </cell>
          <cell r="Q15">
            <v>8699585.7200000007</v>
          </cell>
          <cell r="R15">
            <v>8169692.7100000009</v>
          </cell>
          <cell r="S15">
            <v>8746946.5500000026</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HB 4. RP"/>
      <sheetName val="Ausfüllhilfe"/>
      <sheetName val="EHB 3. RP"/>
      <sheetName val="Tabelle3"/>
    </sheetNames>
    <sheetDataSet>
      <sheetData sheetId="0">
        <row r="10">
          <cell r="I10">
            <v>2241416.2572136098</v>
          </cell>
          <cell r="J10">
            <v>2332120.1719008284</v>
          </cell>
          <cell r="K10">
            <v>2374119.2786830566</v>
          </cell>
          <cell r="L10">
            <v>2321156.0099999998</v>
          </cell>
          <cell r="M10">
            <v>2293109.0599999996</v>
          </cell>
          <cell r="N10">
            <v>2310623.84</v>
          </cell>
          <cell r="O10">
            <v>2268934.39</v>
          </cell>
          <cell r="P10">
            <v>2273796.0700000003</v>
          </cell>
          <cell r="Q10">
            <v>2283381.48</v>
          </cell>
          <cell r="R10">
            <v>2340099.39</v>
          </cell>
          <cell r="S10">
            <v>2236028.7799999998</v>
          </cell>
        </row>
      </sheetData>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10000766</v>
      </c>
    </row>
    <row r="7" spans="1:3" ht="21" customHeight="1">
      <c r="B7" s="3" t="s">
        <v>25</v>
      </c>
      <c r="C7" s="61"/>
    </row>
    <row r="8" spans="1:3" ht="21" customHeight="1">
      <c r="B8" s="3" t="s">
        <v>82</v>
      </c>
      <c r="C8" s="12"/>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1" customFormat="1" ht="42.75">
      <c r="A5" s="40">
        <v>2</v>
      </c>
      <c r="B5" s="41" t="s">
        <v>31</v>
      </c>
      <c r="C5" s="56" t="s">
        <v>211</v>
      </c>
    </row>
    <row r="6" spans="1:3" ht="15.75">
      <c r="A6" s="51" t="s">
        <v>2</v>
      </c>
      <c r="B6" s="52" t="s">
        <v>1</v>
      </c>
      <c r="C6" s="53"/>
    </row>
    <row r="7" spans="1:3" s="21" customFormat="1" ht="28.5">
      <c r="A7" s="42">
        <v>1</v>
      </c>
      <c r="B7" s="41" t="s">
        <v>158</v>
      </c>
      <c r="C7" s="43" t="s">
        <v>161</v>
      </c>
    </row>
    <row r="8" spans="1:3">
      <c r="A8" s="58" t="s">
        <v>75</v>
      </c>
      <c r="B8" s="41" t="s">
        <v>159</v>
      </c>
      <c r="C8" s="43" t="s">
        <v>162</v>
      </c>
    </row>
    <row r="9" spans="1:3" s="21" customFormat="1" ht="28.5">
      <c r="A9" s="58" t="s">
        <v>89</v>
      </c>
      <c r="B9" s="41" t="s">
        <v>160</v>
      </c>
      <c r="C9" s="43" t="s">
        <v>76</v>
      </c>
    </row>
    <row r="10" spans="1:3" s="21" customFormat="1" ht="28.5">
      <c r="A10" s="58" t="s">
        <v>100</v>
      </c>
      <c r="B10" s="41" t="s">
        <v>87</v>
      </c>
      <c r="C10" s="43" t="s">
        <v>163</v>
      </c>
    </row>
    <row r="11" spans="1:3">
      <c r="A11" s="42">
        <v>2</v>
      </c>
      <c r="B11" s="41" t="s">
        <v>36</v>
      </c>
      <c r="C11" s="56" t="s">
        <v>66</v>
      </c>
    </row>
    <row r="12" spans="1:3">
      <c r="A12" s="23">
        <v>3</v>
      </c>
      <c r="B12" s="24"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0">
        <v>1</v>
      </c>
      <c r="B32" s="57" t="s">
        <v>167</v>
      </c>
      <c r="C32" s="43" t="s">
        <v>71</v>
      </c>
    </row>
    <row r="33" spans="1:3" s="21" customFormat="1">
      <c r="A33" s="58" t="s">
        <v>75</v>
      </c>
      <c r="B33" s="57" t="s">
        <v>168</v>
      </c>
      <c r="C33" s="43" t="s">
        <v>71</v>
      </c>
    </row>
    <row r="34" spans="1:3" s="21" customFormat="1">
      <c r="A34" s="58" t="s">
        <v>89</v>
      </c>
      <c r="B34" s="57" t="s">
        <v>169</v>
      </c>
      <c r="C34" s="43" t="s">
        <v>71</v>
      </c>
    </row>
    <row r="35" spans="1:3" s="21" customFormat="1">
      <c r="A35" s="58" t="s">
        <v>100</v>
      </c>
      <c r="B35" s="57" t="s">
        <v>170</v>
      </c>
      <c r="C35" s="43" t="s">
        <v>71</v>
      </c>
    </row>
    <row r="36" spans="1:3" s="21" customFormat="1">
      <c r="A36" s="58" t="s">
        <v>101</v>
      </c>
      <c r="B36" s="57" t="s">
        <v>171</v>
      </c>
      <c r="C36" s="43" t="s">
        <v>71</v>
      </c>
    </row>
    <row r="37" spans="1:3" s="21" customFormat="1">
      <c r="A37" s="58" t="s">
        <v>102</v>
      </c>
      <c r="B37" s="57" t="s">
        <v>172</v>
      </c>
      <c r="C37" s="43" t="s">
        <v>71</v>
      </c>
    </row>
    <row r="38" spans="1:3" s="21" customFormat="1">
      <c r="A38" s="40">
        <v>2</v>
      </c>
      <c r="B38" s="57" t="s">
        <v>173</v>
      </c>
      <c r="C38" s="43" t="s">
        <v>71</v>
      </c>
    </row>
    <row r="39" spans="1:3" s="21" customFormat="1">
      <c r="A39" s="40">
        <v>3</v>
      </c>
      <c r="B39" s="57" t="s">
        <v>174</v>
      </c>
      <c r="C39" s="43" t="s">
        <v>71</v>
      </c>
    </row>
    <row r="40" spans="1:3" s="21" customFormat="1">
      <c r="A40" s="40">
        <v>4</v>
      </c>
      <c r="B40" s="41" t="s">
        <v>175</v>
      </c>
      <c r="C40" s="43" t="s">
        <v>71</v>
      </c>
    </row>
    <row r="41" spans="1:3" s="21" customFormat="1">
      <c r="A41" s="40">
        <v>5</v>
      </c>
      <c r="B41" s="57" t="s">
        <v>176</v>
      </c>
      <c r="C41" s="43" t="s">
        <v>71</v>
      </c>
    </row>
    <row r="42" spans="1:3" s="21" customFormat="1" ht="15.75">
      <c r="A42" s="51" t="s">
        <v>72</v>
      </c>
      <c r="B42" s="52" t="s">
        <v>74</v>
      </c>
      <c r="C42" s="53"/>
    </row>
    <row r="43" spans="1:3">
      <c r="A43" s="40">
        <v>1</v>
      </c>
      <c r="B43" s="57" t="s">
        <v>186</v>
      </c>
      <c r="C43" s="43"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H51" activePane="bottomRight" state="frozen"/>
      <selection pane="topRight" activeCell="C1" sqref="C1"/>
      <selection pane="bottomLeft" activeCell="A2" sqref="A2"/>
      <selection pane="bottomRight" activeCell="C14" sqref="C14:S65"/>
    </sheetView>
  </sheetViews>
  <sheetFormatPr baseColWidth="10" defaultColWidth="11.42578125" defaultRowHeight="15.75"/>
  <cols>
    <col min="1" max="1" width="6.28515625" style="44" customWidth="1"/>
    <col min="2" max="2" width="87.7109375" style="107" customWidth="1"/>
    <col min="3" max="8" width="16.5703125" style="44" bestFit="1" customWidth="1"/>
    <col min="9" max="13" width="17.85546875" style="44" bestFit="1" customWidth="1"/>
    <col min="14" max="14" width="20.140625" style="44" customWidth="1"/>
    <col min="15" max="18" width="20.140625" style="130" customWidth="1"/>
    <col min="19" max="19" width="20.7109375" style="44"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127">
        <v>2018</v>
      </c>
      <c r="P1" s="127">
        <v>2019</v>
      </c>
      <c r="Q1" s="127">
        <v>2020</v>
      </c>
      <c r="R1" s="127">
        <v>2021</v>
      </c>
      <c r="S1" s="46">
        <v>2022</v>
      </c>
    </row>
    <row r="2" spans="1:19" ht="18.75" customHeight="1">
      <c r="A2" s="84" t="s">
        <v>20</v>
      </c>
      <c r="B2" s="100" t="s">
        <v>0</v>
      </c>
      <c r="C2" s="47"/>
      <c r="D2" s="47"/>
      <c r="E2" s="47"/>
      <c r="F2" s="47"/>
      <c r="G2" s="47"/>
      <c r="H2" s="47"/>
      <c r="I2" s="47"/>
      <c r="J2" s="47"/>
      <c r="K2" s="47"/>
      <c r="L2" s="47"/>
      <c r="M2" s="47"/>
      <c r="N2" s="47"/>
      <c r="O2" s="128"/>
      <c r="P2" s="128"/>
      <c r="Q2" s="128"/>
      <c r="R2" s="128"/>
      <c r="S2" s="47"/>
    </row>
    <row r="3" spans="1:19" ht="18.75" customHeight="1">
      <c r="A3" s="92">
        <v>1</v>
      </c>
      <c r="B3" s="96" t="s">
        <v>59</v>
      </c>
      <c r="C3" s="125">
        <v>39515.914900000003</v>
      </c>
      <c r="D3" s="125">
        <v>38316.510693584096</v>
      </c>
      <c r="E3" s="125">
        <v>40632.21346564775</v>
      </c>
      <c r="F3" s="125">
        <v>39854.10315925991</v>
      </c>
      <c r="G3" s="125">
        <v>41026.711218883182</v>
      </c>
      <c r="H3" s="125">
        <v>44879.644040172207</v>
      </c>
      <c r="I3" s="125">
        <v>50503.046063270973</v>
      </c>
      <c r="J3" s="125">
        <v>54509.996100000004</v>
      </c>
      <c r="K3" s="125">
        <v>54351.737999999998</v>
      </c>
      <c r="L3" s="125">
        <v>56494.494525000002</v>
      </c>
      <c r="M3" s="125">
        <v>53957.498699999996</v>
      </c>
      <c r="N3" s="125">
        <v>53494.627199999995</v>
      </c>
      <c r="O3" s="125">
        <f>+'[2]ZBDE Strom direkt'!$AZ$42</f>
        <v>54365.422124999997</v>
      </c>
      <c r="P3" s="125">
        <f>+'[2]ZBDE Strom direkt'!$BD$42</f>
        <v>54281.945550000004</v>
      </c>
      <c r="Q3" s="125">
        <f>+'[2]ZBDE Strom direkt'!$BH$42</f>
        <v>55809.203099999992</v>
      </c>
      <c r="R3" s="125">
        <f>+'[2]ZBDE Strom direkt'!$BL$42</f>
        <v>56452.882499999992</v>
      </c>
      <c r="S3" s="125">
        <f>+'[2]ZBDE Strom direkt'!$BP$42</f>
        <v>55141.202024999999</v>
      </c>
    </row>
    <row r="4" spans="1:19" ht="18.75" customHeight="1">
      <c r="A4" s="92">
        <v>2</v>
      </c>
      <c r="B4" s="96" t="s">
        <v>31</v>
      </c>
      <c r="C4" s="26">
        <v>24.207250000000002</v>
      </c>
      <c r="D4" s="26">
        <v>23.472501037481067</v>
      </c>
      <c r="E4" s="26">
        <v>24.571972342554275</v>
      </c>
      <c r="F4" s="26">
        <v>24.101417004874158</v>
      </c>
      <c r="G4" s="26">
        <v>24.928126879865829</v>
      </c>
      <c r="H4" s="26">
        <v>27.269196767634103</v>
      </c>
      <c r="I4" s="26">
        <v>30.686016565360902</v>
      </c>
      <c r="J4" s="26">
        <v>33.278385897435896</v>
      </c>
      <c r="K4" s="26">
        <v>33.181769230769227</v>
      </c>
      <c r="L4" s="26">
        <v>34.489923397435895</v>
      </c>
      <c r="M4" s="26">
        <v>32.941085897435897</v>
      </c>
      <c r="N4" s="26">
        <v>32.658502564102562</v>
      </c>
      <c r="O4" s="26">
        <f>+'[2]ZBDE Strom direkt'!$AZ$41</f>
        <v>33.190123397435897</v>
      </c>
      <c r="P4" s="26">
        <f>+'[2]ZBDE Strom direkt'!$BD$41</f>
        <v>33.1391608974359</v>
      </c>
      <c r="Q4" s="26">
        <f>+'[2]ZBDE Strom direkt'!$BH$41</f>
        <v>34.071552564102561</v>
      </c>
      <c r="R4" s="26">
        <f>+'[2]ZBDE Strom direkt'!$BL$41</f>
        <v>34.464519230769227</v>
      </c>
      <c r="S4" s="26">
        <f>+'[2]ZBDE Strom direkt'!$BP$41</f>
        <v>33.663737499999996</v>
      </c>
    </row>
    <row r="5" spans="1:19" ht="18.75" customHeight="1">
      <c r="A5" s="93" t="s">
        <v>2</v>
      </c>
      <c r="B5" s="101" t="s">
        <v>1</v>
      </c>
      <c r="C5" s="47"/>
      <c r="D5" s="47"/>
      <c r="E5" s="47"/>
      <c r="F5" s="47"/>
      <c r="G5" s="47"/>
      <c r="H5" s="47"/>
      <c r="I5" s="47"/>
      <c r="J5" s="47"/>
      <c r="K5" s="47"/>
      <c r="L5" s="47"/>
      <c r="M5" s="47"/>
      <c r="N5" s="47"/>
      <c r="O5" s="128"/>
      <c r="P5" s="128"/>
      <c r="Q5" s="128"/>
      <c r="R5" s="128"/>
      <c r="S5" s="47"/>
    </row>
    <row r="6" spans="1:19" ht="18.75" customHeight="1">
      <c r="A6" s="94">
        <v>1</v>
      </c>
      <c r="B6" s="102" t="s">
        <v>158</v>
      </c>
      <c r="C6" s="126">
        <f>+'[3]EHB 4. RP'!C8</f>
        <v>9292104.0999999996</v>
      </c>
      <c r="D6" s="126">
        <f>+'[3]EHB 4. RP'!D8</f>
        <v>8008481.5500000007</v>
      </c>
      <c r="E6" s="126">
        <f>+'[3]EHB 4. RP'!E8</f>
        <v>6676284.5499999998</v>
      </c>
      <c r="F6" s="126">
        <f>+'[3]EHB 4. RP'!F8</f>
        <v>8003055.5999999996</v>
      </c>
      <c r="G6" s="126">
        <f>+'[3]EHB 4. RP'!G8</f>
        <v>9079683.75</v>
      </c>
      <c r="H6" s="126">
        <f>+'[3]EHB 4. RP'!H8</f>
        <v>8331299.5800000001</v>
      </c>
      <c r="I6" s="126">
        <f>+'[3]EHB 4. RP'!I8</f>
        <v>16026119.859999999</v>
      </c>
      <c r="J6" s="126">
        <f>+'[3]EHB 4. RP'!J8</f>
        <v>19546643.34</v>
      </c>
      <c r="K6" s="126">
        <f>+'[3]EHB 4. RP'!K8</f>
        <v>21909887.199999999</v>
      </c>
      <c r="L6" s="126">
        <f>+'[3]EHB 4. RP'!L8</f>
        <v>21415675.75</v>
      </c>
      <c r="M6" s="126">
        <f>+'[3]EHB 4. RP'!M8</f>
        <v>23804663</v>
      </c>
      <c r="N6" s="126">
        <f>+'[3]EHB 4. RP'!N8</f>
        <v>26324385.760000002</v>
      </c>
      <c r="O6" s="126">
        <f>+'[3]EHB 4. RP'!O8</f>
        <v>27248353.309999999</v>
      </c>
      <c r="P6" s="126">
        <f>+'[3]EHB 4. RP'!P8</f>
        <v>28613198.129999999</v>
      </c>
      <c r="Q6" s="126">
        <f>+'[3]EHB 4. RP'!Q8</f>
        <v>28436720.159999996</v>
      </c>
      <c r="R6" s="126">
        <f>+'[3]EHB 4. RP'!R8</f>
        <v>28000340.029999997</v>
      </c>
      <c r="S6" s="126">
        <f>+'[3]EHB 4. RP'!S8</f>
        <v>28479918.229999997</v>
      </c>
    </row>
    <row r="7" spans="1:19" ht="18.75" customHeight="1">
      <c r="A7" s="95" t="s">
        <v>75</v>
      </c>
      <c r="B7" s="102" t="s">
        <v>159</v>
      </c>
      <c r="C7" s="126">
        <f>+'[3]EHB 4. RP'!C9</f>
        <v>0</v>
      </c>
      <c r="D7" s="126">
        <f>+'[3]EHB 4. RP'!D9</f>
        <v>0</v>
      </c>
      <c r="E7" s="126">
        <f>+'[3]EHB 4. RP'!E9</f>
        <v>0</v>
      </c>
      <c r="F7" s="126">
        <f>+'[3]EHB 4. RP'!F9</f>
        <v>0</v>
      </c>
      <c r="G7" s="126">
        <f>+'[3]EHB 4. RP'!G9</f>
        <v>0</v>
      </c>
      <c r="H7" s="126">
        <f>+'[3]EHB 4. RP'!H9</f>
        <v>9155.8099999999959</v>
      </c>
      <c r="I7" s="126">
        <f>+'[3]EHB 4. RP'!I9</f>
        <v>238044.37209698171</v>
      </c>
      <c r="J7" s="126">
        <f>+'[3]EHB 4. RP'!J9</f>
        <v>951425.07790301833</v>
      </c>
      <c r="K7" s="126">
        <f>+'[3]EHB 4. RP'!K9</f>
        <v>919264.72</v>
      </c>
      <c r="L7" s="126">
        <f>+'[3]EHB 4. RP'!L9</f>
        <v>616163.81000000006</v>
      </c>
      <c r="M7" s="126">
        <f>+'[3]EHB 4. RP'!M9</f>
        <v>1651823.9</v>
      </c>
      <c r="N7" s="126">
        <f>+'[3]EHB 4. RP'!N9</f>
        <v>2449766.08</v>
      </c>
      <c r="O7" s="126">
        <f>+'[3]EHB 4. RP'!O9</f>
        <v>2170006.62</v>
      </c>
      <c r="P7" s="126">
        <f>+'[3]EHB 4. RP'!P9</f>
        <v>2974354.66</v>
      </c>
      <c r="Q7" s="126">
        <f>+'[3]EHB 4. RP'!Q9</f>
        <v>3038409.66</v>
      </c>
      <c r="R7" s="126">
        <f>+'[3]EHB 4. RP'!R9</f>
        <v>3257442.2</v>
      </c>
      <c r="S7" s="126">
        <f>+'[3]EHB 4. RP'!S9</f>
        <v>3745404.07</v>
      </c>
    </row>
    <row r="8" spans="1:19" ht="18.75" customHeight="1">
      <c r="A8" s="95" t="s">
        <v>89</v>
      </c>
      <c r="B8" s="102" t="s">
        <v>160</v>
      </c>
      <c r="C8" s="126"/>
      <c r="D8" s="126"/>
      <c r="E8" s="126"/>
      <c r="F8" s="126"/>
      <c r="G8" s="126"/>
      <c r="H8" s="126"/>
      <c r="I8" s="126">
        <f>+'[4]EHB 4. RP'!I10</f>
        <v>2241416.2572136098</v>
      </c>
      <c r="J8" s="126">
        <f>+'[4]EHB 4. RP'!J10</f>
        <v>2332120.1719008284</v>
      </c>
      <c r="K8" s="126">
        <f>+'[4]EHB 4. RP'!K10</f>
        <v>2374119.2786830566</v>
      </c>
      <c r="L8" s="126">
        <f>+'[4]EHB 4. RP'!L10</f>
        <v>2321156.0099999998</v>
      </c>
      <c r="M8" s="126">
        <f>+'[4]EHB 4. RP'!M10</f>
        <v>2293109.0599999996</v>
      </c>
      <c r="N8" s="126">
        <f>+'[4]EHB 4. RP'!N10</f>
        <v>2310623.84</v>
      </c>
      <c r="O8" s="126">
        <f>+'[4]EHB 4. RP'!O10</f>
        <v>2268934.39</v>
      </c>
      <c r="P8" s="126">
        <f>+'[4]EHB 4. RP'!P10</f>
        <v>2273796.0700000003</v>
      </c>
      <c r="Q8" s="126">
        <f>+'[4]EHB 4. RP'!Q10</f>
        <v>2283381.48</v>
      </c>
      <c r="R8" s="126">
        <f>+'[4]EHB 4. RP'!R10</f>
        <v>2340099.39</v>
      </c>
      <c r="S8" s="126">
        <f>+'[4]EHB 4. RP'!S10</f>
        <v>2236028.7799999998</v>
      </c>
    </row>
    <row r="9" spans="1:19" ht="31.5" customHeight="1">
      <c r="A9" s="95" t="s">
        <v>100</v>
      </c>
      <c r="B9" s="102" t="s">
        <v>87</v>
      </c>
      <c r="C9" s="126">
        <f>+'[3]EHB 4. RP'!C11</f>
        <v>9292104.0999999996</v>
      </c>
      <c r="D9" s="126">
        <f>+'[3]EHB 4. RP'!D11</f>
        <v>8008481.5500000007</v>
      </c>
      <c r="E9" s="126">
        <f>+'[3]EHB 4. RP'!E11</f>
        <v>6676284.5499999998</v>
      </c>
      <c r="F9" s="126">
        <f>+'[3]EHB 4. RP'!F11</f>
        <v>8003055.5999999996</v>
      </c>
      <c r="G9" s="126">
        <f>+'[3]EHB 4. RP'!G11</f>
        <v>9079683.75</v>
      </c>
      <c r="H9" s="126">
        <f>+'[3]EHB 4. RP'!H11</f>
        <v>8322143.7700000005</v>
      </c>
      <c r="I9" s="126">
        <f>+'[3]EHB 4. RP'!I11</f>
        <v>15788075.487903018</v>
      </c>
      <c r="J9" s="126">
        <f>+'[3]EHB 4. RP'!J11</f>
        <v>18595218.262096982</v>
      </c>
      <c r="K9" s="126">
        <f>+'[3]EHB 4. RP'!K11</f>
        <v>20990622.48</v>
      </c>
      <c r="L9" s="126">
        <f>+'[3]EHB 4. RP'!L11</f>
        <v>20799511.940000001</v>
      </c>
      <c r="M9" s="126">
        <f>+'[3]EHB 4. RP'!M11</f>
        <v>22152839.100000001</v>
      </c>
      <c r="N9" s="126">
        <f>+'[3]EHB 4. RP'!N11</f>
        <v>23874619.68</v>
      </c>
      <c r="O9" s="126">
        <f>+'[3]EHB 4. RP'!O11</f>
        <v>25078346.689999998</v>
      </c>
      <c r="P9" s="126">
        <f>+'[3]EHB 4. RP'!P11</f>
        <v>25638843.469999999</v>
      </c>
      <c r="Q9" s="126">
        <f>+'[3]EHB 4. RP'!Q11</f>
        <v>25398310.499999996</v>
      </c>
      <c r="R9" s="126">
        <f>+'[3]EHB 4. RP'!R11</f>
        <v>24742897.829999998</v>
      </c>
      <c r="S9" s="126">
        <f>+'[3]EHB 4. RP'!S11</f>
        <v>24734514.159999996</v>
      </c>
    </row>
    <row r="10" spans="1:19" ht="30">
      <c r="A10" s="92">
        <v>2</v>
      </c>
      <c r="B10" s="96" t="s">
        <v>36</v>
      </c>
      <c r="C10" s="126">
        <f>+'[3]EHB 4. RP'!C12</f>
        <v>0</v>
      </c>
      <c r="D10" s="126">
        <f>+'[3]EHB 4. RP'!D12</f>
        <v>0</v>
      </c>
      <c r="E10" s="126">
        <f>+'[3]EHB 4. RP'!E12</f>
        <v>0</v>
      </c>
      <c r="F10" s="126">
        <f>+'[3]EHB 4. RP'!F12</f>
        <v>0</v>
      </c>
      <c r="G10" s="126">
        <f>+'[3]EHB 4. RP'!G12</f>
        <v>0</v>
      </c>
      <c r="H10" s="126">
        <f>+'[3]EHB 4. RP'!H12</f>
        <v>0</v>
      </c>
      <c r="I10" s="126">
        <f>+'[3]EHB 4. RP'!I12</f>
        <v>0</v>
      </c>
      <c r="J10" s="126">
        <f>+'[3]EHB 4. RP'!J12</f>
        <v>0</v>
      </c>
      <c r="K10" s="126">
        <f>+'[3]EHB 4. RP'!K12</f>
        <v>0</v>
      </c>
      <c r="L10" s="126">
        <f>+'[3]EHB 4. RP'!L12</f>
        <v>0</v>
      </c>
      <c r="M10" s="126">
        <f>+'[3]EHB 4. RP'!M12</f>
        <v>0</v>
      </c>
      <c r="N10" s="126">
        <f>+'[3]EHB 4. RP'!N12</f>
        <v>0</v>
      </c>
      <c r="O10" s="126">
        <f>+'[3]EHB 4. RP'!O12</f>
        <v>0</v>
      </c>
      <c r="P10" s="126">
        <f>+'[3]EHB 4. RP'!P12</f>
        <v>0</v>
      </c>
      <c r="Q10" s="126">
        <f>+'[3]EHB 4. RP'!Q12</f>
        <v>0</v>
      </c>
      <c r="R10" s="126">
        <f>+'[3]EHB 4. RP'!R12</f>
        <v>0</v>
      </c>
      <c r="S10" s="126">
        <f>+'[3]EHB 4. RP'!S12</f>
        <v>0</v>
      </c>
    </row>
    <row r="11" spans="1:19" ht="18.75" customHeight="1">
      <c r="A11" s="92">
        <v>3</v>
      </c>
      <c r="B11" s="96" t="s">
        <v>58</v>
      </c>
      <c r="C11" s="126">
        <f>+'[3]EHB 4. RP'!C13</f>
        <v>169592.18</v>
      </c>
      <c r="D11" s="126">
        <f>+'[3]EHB 4. RP'!D13</f>
        <v>147984.06</v>
      </c>
      <c r="E11" s="126">
        <f>+'[3]EHB 4. RP'!E13</f>
        <v>152938.16003593244</v>
      </c>
      <c r="F11" s="126">
        <f>+'[3]EHB 4. RP'!F13</f>
        <v>182579.32667124242</v>
      </c>
      <c r="G11" s="126">
        <f>+'[3]EHB 4. RP'!G13</f>
        <v>191632.82</v>
      </c>
      <c r="H11" s="126">
        <f>+'[3]EHB 4. RP'!H13</f>
        <v>137205.32999999999</v>
      </c>
      <c r="I11" s="126">
        <f>+'[3]EHB 4. RP'!I13</f>
        <v>304715.53999999998</v>
      </c>
      <c r="J11" s="126">
        <f>+'[3]EHB 4. RP'!J13</f>
        <v>346401.34</v>
      </c>
      <c r="K11" s="126">
        <f>+'[3]EHB 4. RP'!K13</f>
        <v>361934.95</v>
      </c>
      <c r="L11" s="126">
        <f>+'[3]EHB 4. RP'!L13</f>
        <v>338970.16</v>
      </c>
      <c r="M11" s="126">
        <f>+'[3]EHB 4. RP'!M13</f>
        <v>288362.33</v>
      </c>
      <c r="N11" s="126">
        <f>+'[3]EHB 4. RP'!N13</f>
        <v>232211.42</v>
      </c>
      <c r="O11" s="126">
        <f>+'[3]EHB 4. RP'!O13</f>
        <v>228418.72</v>
      </c>
      <c r="P11" s="126">
        <f>+'[3]EHB 4. RP'!P13</f>
        <v>345553.45</v>
      </c>
      <c r="Q11" s="126">
        <f>+'[3]EHB 4. RP'!Q13</f>
        <v>465820.45</v>
      </c>
      <c r="R11" s="126">
        <f>+'[3]EHB 4. RP'!R13</f>
        <v>278002.96999999997</v>
      </c>
      <c r="S11" s="126">
        <f>+'[3]EHB 4. RP'!S13</f>
        <v>347409.68</v>
      </c>
    </row>
    <row r="12" spans="1:19" ht="18.75" customHeight="1">
      <c r="A12" s="93" t="s">
        <v>3</v>
      </c>
      <c r="B12" s="101" t="s">
        <v>5</v>
      </c>
      <c r="C12" s="47"/>
      <c r="D12" s="47"/>
      <c r="E12" s="47"/>
      <c r="F12" s="47"/>
      <c r="G12" s="47"/>
      <c r="H12" s="47"/>
      <c r="I12" s="47"/>
      <c r="J12" s="47"/>
      <c r="K12" s="47"/>
      <c r="L12" s="47"/>
      <c r="M12" s="47"/>
      <c r="N12" s="47"/>
      <c r="O12" s="128"/>
      <c r="P12" s="128"/>
      <c r="Q12" s="128"/>
      <c r="R12" s="128"/>
      <c r="S12" s="47"/>
    </row>
    <row r="13" spans="1:19" ht="18.75" customHeight="1">
      <c r="A13" s="92">
        <v>1</v>
      </c>
      <c r="B13" s="96" t="s">
        <v>37</v>
      </c>
      <c r="C13" s="126">
        <f>+'[3]EHB 4. RP'!C15</f>
        <v>2551205.62</v>
      </c>
      <c r="D13" s="126">
        <f>+'[3]EHB 4. RP'!D15</f>
        <v>2507401.8600000003</v>
      </c>
      <c r="E13" s="126">
        <f>+'[3]EHB 4. RP'!E15</f>
        <v>2385861.88</v>
      </c>
      <c r="F13" s="126">
        <f>+'[3]EHB 4. RP'!F15</f>
        <v>2466742.23</v>
      </c>
      <c r="G13" s="126">
        <f>+'[3]EHB 4. RP'!G15</f>
        <v>2624364.4499999997</v>
      </c>
      <c r="H13" s="126">
        <f>+'[3]EHB 4. RP'!H15</f>
        <v>2545843.77</v>
      </c>
      <c r="I13" s="126">
        <f>+'[3]EHB 4. RP'!I15</f>
        <v>2758466.13</v>
      </c>
      <c r="J13" s="126">
        <f>+'[3]EHB 4. RP'!J15</f>
        <v>3679161.5100000007</v>
      </c>
      <c r="K13" s="126">
        <f>+'[3]EHB 4. RP'!K15</f>
        <v>6025410.3900000015</v>
      </c>
      <c r="L13" s="126">
        <f>+'[3]EHB 4. RP'!L15</f>
        <v>5657758.2999999989</v>
      </c>
      <c r="M13" s="126">
        <f>+'[3]EHB 4. RP'!M15</f>
        <v>6878130.5300000003</v>
      </c>
      <c r="N13" s="126">
        <f>+'[3]EHB 4. RP'!N15</f>
        <v>7250035.0500000017</v>
      </c>
      <c r="O13" s="126">
        <f>+'[3]EHB 4. RP'!O15</f>
        <v>7258249.7400000002</v>
      </c>
      <c r="P13" s="126">
        <f>+'[3]EHB 4. RP'!P15</f>
        <v>8184942.6199999992</v>
      </c>
      <c r="Q13" s="126">
        <f>+'[3]EHB 4. RP'!Q15</f>
        <v>8699585.7200000007</v>
      </c>
      <c r="R13" s="126">
        <f>+'[3]EHB 4. RP'!R15</f>
        <v>8169692.7100000009</v>
      </c>
      <c r="S13" s="126">
        <f>+'[3]EHB 4. RP'!S15</f>
        <v>8746946.5500000026</v>
      </c>
    </row>
    <row r="14" spans="1:19" ht="30">
      <c r="A14" s="95" t="s">
        <v>75</v>
      </c>
      <c r="B14" s="96" t="s">
        <v>80</v>
      </c>
      <c r="C14" s="126">
        <v>0</v>
      </c>
      <c r="D14" s="126">
        <v>0</v>
      </c>
      <c r="E14" s="126">
        <v>0</v>
      </c>
      <c r="F14" s="126">
        <v>0</v>
      </c>
      <c r="G14" s="126">
        <v>0</v>
      </c>
      <c r="H14" s="126">
        <v>0</v>
      </c>
      <c r="I14" s="126">
        <v>0</v>
      </c>
      <c r="J14" s="126">
        <v>0</v>
      </c>
      <c r="K14" s="126">
        <v>0</v>
      </c>
      <c r="L14" s="126">
        <v>0</v>
      </c>
      <c r="M14" s="126">
        <v>0</v>
      </c>
      <c r="N14" s="126">
        <v>0</v>
      </c>
      <c r="O14" s="126">
        <v>0</v>
      </c>
      <c r="P14" s="126">
        <v>0</v>
      </c>
      <c r="Q14" s="126">
        <v>0</v>
      </c>
      <c r="R14" s="126">
        <v>0</v>
      </c>
      <c r="S14" s="126">
        <v>0</v>
      </c>
    </row>
    <row r="15" spans="1:19" ht="18.75" customHeight="1">
      <c r="A15" s="95" t="s">
        <v>89</v>
      </c>
      <c r="B15" s="96" t="s">
        <v>90</v>
      </c>
      <c r="C15" s="126">
        <v>0</v>
      </c>
      <c r="D15" s="126">
        <v>0</v>
      </c>
      <c r="E15" s="126">
        <v>0</v>
      </c>
      <c r="F15" s="126">
        <v>38529.26</v>
      </c>
      <c r="G15" s="126">
        <v>46863.05</v>
      </c>
      <c r="H15" s="126">
        <v>42790</v>
      </c>
      <c r="I15" s="126">
        <v>40069</v>
      </c>
      <c r="J15" s="126">
        <v>39971.864399999999</v>
      </c>
      <c r="K15" s="126">
        <v>104937.77276099999</v>
      </c>
      <c r="L15" s="126">
        <v>188873.3541</v>
      </c>
      <c r="M15" s="126">
        <v>214490.916</v>
      </c>
      <c r="N15" s="126">
        <v>275462.58232499997</v>
      </c>
      <c r="O15" s="126">
        <v>185787.93620600001</v>
      </c>
      <c r="P15" s="126">
        <v>148989.73090000002</v>
      </c>
      <c r="Q15" s="126">
        <v>258294.09323829509</v>
      </c>
      <c r="R15" s="126">
        <v>0</v>
      </c>
      <c r="S15" s="126">
        <v>96100.7</v>
      </c>
    </row>
    <row r="16" spans="1:19" ht="18.75" customHeight="1">
      <c r="A16" s="93" t="s">
        <v>4</v>
      </c>
      <c r="B16" s="101" t="s">
        <v>32</v>
      </c>
      <c r="C16" s="47"/>
      <c r="D16" s="47"/>
      <c r="E16" s="47"/>
      <c r="F16" s="47"/>
      <c r="G16" s="47"/>
      <c r="H16" s="47"/>
      <c r="I16" s="47"/>
      <c r="J16" s="47"/>
      <c r="K16" s="47"/>
      <c r="L16" s="47"/>
      <c r="M16" s="47"/>
      <c r="N16" s="47"/>
      <c r="O16" s="128"/>
      <c r="P16" s="128"/>
      <c r="Q16" s="128"/>
      <c r="R16" s="128"/>
      <c r="S16" s="47"/>
    </row>
    <row r="17" spans="1:19" ht="18.75" customHeight="1">
      <c r="A17" s="92">
        <v>1</v>
      </c>
      <c r="B17" s="96" t="s">
        <v>165</v>
      </c>
      <c r="C17" s="126">
        <v>1611195.39</v>
      </c>
      <c r="D17" s="126">
        <v>1255170.8199999998</v>
      </c>
      <c r="E17" s="126">
        <v>1397120.0600359323</v>
      </c>
      <c r="F17" s="126">
        <v>1485979.7966712425</v>
      </c>
      <c r="G17" s="126">
        <v>1403924.4500000002</v>
      </c>
      <c r="H17" s="126">
        <v>1542331.46</v>
      </c>
      <c r="I17" s="126">
        <v>1872301.4700000002</v>
      </c>
      <c r="J17" s="126">
        <v>1891645.58</v>
      </c>
      <c r="K17" s="126">
        <v>1937842.0499999998</v>
      </c>
      <c r="L17" s="126">
        <v>2004158.76</v>
      </c>
      <c r="M17" s="126">
        <v>2052366.2799999998</v>
      </c>
      <c r="N17" s="126">
        <v>1920321.03</v>
      </c>
      <c r="O17" s="126">
        <v>2151284.35</v>
      </c>
      <c r="P17" s="126">
        <v>2095306.8800000001</v>
      </c>
      <c r="Q17" s="126">
        <v>2396021.25</v>
      </c>
      <c r="R17" s="126">
        <v>2363401.7000000002</v>
      </c>
      <c r="S17" s="126">
        <v>2335434.5700000003</v>
      </c>
    </row>
    <row r="18" spans="1:19" ht="18.75" customHeight="1">
      <c r="A18" s="97">
        <v>2</v>
      </c>
      <c r="B18" s="96" t="s">
        <v>38</v>
      </c>
      <c r="C18" s="126">
        <v>696250.35000000009</v>
      </c>
      <c r="D18" s="126">
        <v>142474.25</v>
      </c>
      <c r="E18" s="126">
        <v>73286.010000000009</v>
      </c>
      <c r="F18" s="126">
        <v>68982.080000000002</v>
      </c>
      <c r="G18" s="126">
        <v>68538.98000000001</v>
      </c>
      <c r="H18" s="126">
        <v>454276.09</v>
      </c>
      <c r="I18" s="126">
        <v>4373035.54</v>
      </c>
      <c r="J18" s="126">
        <v>5293700.12</v>
      </c>
      <c r="K18" s="126">
        <v>6411546.9700000007</v>
      </c>
      <c r="L18" s="126">
        <v>5863568.1699999999</v>
      </c>
      <c r="M18" s="126">
        <v>6825689.7799999993</v>
      </c>
      <c r="N18" s="126">
        <v>11877432.019999998</v>
      </c>
      <c r="O18" s="126">
        <v>12337612.41</v>
      </c>
      <c r="P18" s="126">
        <v>13369251.91</v>
      </c>
      <c r="Q18" s="126">
        <v>12857379.080000002</v>
      </c>
      <c r="R18" s="126">
        <v>13214171.739999998</v>
      </c>
      <c r="S18" s="126">
        <v>13058593.509999998</v>
      </c>
    </row>
    <row r="19" spans="1:19" ht="18.75" customHeight="1">
      <c r="A19" s="95" t="s">
        <v>97</v>
      </c>
      <c r="B19" s="96" t="s">
        <v>39</v>
      </c>
      <c r="C19" s="126">
        <v>0</v>
      </c>
      <c r="D19" s="126">
        <v>0</v>
      </c>
      <c r="E19" s="126">
        <v>0</v>
      </c>
      <c r="F19" s="126">
        <v>0</v>
      </c>
      <c r="G19" s="126">
        <v>0</v>
      </c>
      <c r="H19" s="126">
        <v>0</v>
      </c>
      <c r="I19" s="126">
        <v>0</v>
      </c>
      <c r="J19" s="126">
        <v>0</v>
      </c>
      <c r="K19" s="126">
        <v>0</v>
      </c>
      <c r="L19" s="126">
        <v>0</v>
      </c>
      <c r="M19" s="126">
        <v>0</v>
      </c>
      <c r="N19" s="126">
        <v>0</v>
      </c>
      <c r="O19" s="126">
        <v>0</v>
      </c>
      <c r="P19" s="126">
        <v>0</v>
      </c>
      <c r="Q19" s="126">
        <v>0</v>
      </c>
      <c r="R19" s="126">
        <v>0</v>
      </c>
      <c r="S19" s="126">
        <v>0</v>
      </c>
    </row>
    <row r="20" spans="1:19" ht="30">
      <c r="A20" s="95" t="s">
        <v>98</v>
      </c>
      <c r="B20" s="96" t="s">
        <v>79</v>
      </c>
      <c r="C20" s="126">
        <v>1568449.2</v>
      </c>
      <c r="D20" s="126">
        <v>1558246.37</v>
      </c>
      <c r="E20" s="126">
        <v>1451663.5</v>
      </c>
      <c r="F20" s="126">
        <v>1563753.86</v>
      </c>
      <c r="G20" s="126">
        <v>1978384.63</v>
      </c>
      <c r="H20" s="126">
        <v>1619628.05</v>
      </c>
      <c r="I20" s="126">
        <v>4220287.66</v>
      </c>
      <c r="J20" s="126">
        <v>5114835.38</v>
      </c>
      <c r="K20" s="126">
        <v>6258234.8600000003</v>
      </c>
      <c r="L20" s="126">
        <v>5753056.1799999997</v>
      </c>
      <c r="M20" s="126">
        <v>6634968.3799999999</v>
      </c>
      <c r="N20" s="126">
        <v>9494808.8699999992</v>
      </c>
      <c r="O20" s="126">
        <v>9935373.3900000006</v>
      </c>
      <c r="P20" s="126">
        <v>10973359.17</v>
      </c>
      <c r="Q20" s="126">
        <v>10469396.939999999</v>
      </c>
      <c r="R20" s="126">
        <v>10718029.390000001</v>
      </c>
      <c r="S20" s="126">
        <v>10682168.529999999</v>
      </c>
    </row>
    <row r="21" spans="1:19" ht="18.75" customHeight="1">
      <c r="A21" s="92">
        <v>3</v>
      </c>
      <c r="B21" s="96" t="s">
        <v>40</v>
      </c>
      <c r="C21" s="126">
        <v>2002522.12</v>
      </c>
      <c r="D21" s="126">
        <v>1873577.58</v>
      </c>
      <c r="E21" s="126">
        <v>1829542.78</v>
      </c>
      <c r="F21" s="126">
        <v>2022281.58</v>
      </c>
      <c r="G21" s="126">
        <v>2367296.6800000002</v>
      </c>
      <c r="H21" s="126">
        <v>2799670.94</v>
      </c>
      <c r="I21" s="126">
        <v>4104464.75</v>
      </c>
      <c r="J21" s="126">
        <v>4533050.33</v>
      </c>
      <c r="K21" s="126">
        <v>4458812.7</v>
      </c>
      <c r="L21" s="126">
        <v>4361717.49</v>
      </c>
      <c r="M21" s="126">
        <v>4316175.57</v>
      </c>
      <c r="N21" s="126">
        <v>1816100.49</v>
      </c>
      <c r="O21" s="126">
        <v>1745484.81</v>
      </c>
      <c r="P21" s="126">
        <v>1802156.4</v>
      </c>
      <c r="Q21" s="126">
        <v>1849330.27</v>
      </c>
      <c r="R21" s="126">
        <v>1896636.7</v>
      </c>
      <c r="S21" s="126">
        <v>1896591.5699999998</v>
      </c>
    </row>
    <row r="22" spans="1:19" ht="18.75" customHeight="1">
      <c r="A22" s="95" t="s">
        <v>99</v>
      </c>
      <c r="B22" s="96" t="s">
        <v>57</v>
      </c>
      <c r="C22" s="126">
        <v>1200000</v>
      </c>
      <c r="D22" s="126">
        <v>1136000</v>
      </c>
      <c r="E22" s="126">
        <v>1185145</v>
      </c>
      <c r="F22" s="126">
        <v>1198000</v>
      </c>
      <c r="G22" s="126">
        <v>1040000</v>
      </c>
      <c r="H22" s="126">
        <v>1251000</v>
      </c>
      <c r="I22" s="126">
        <v>2138000</v>
      </c>
      <c r="J22" s="126">
        <v>2266205</v>
      </c>
      <c r="K22" s="126">
        <v>2463000</v>
      </c>
      <c r="L22" s="126">
        <v>2352800</v>
      </c>
      <c r="M22" s="126">
        <v>2278000</v>
      </c>
      <c r="N22" s="126">
        <v>2281678</v>
      </c>
      <c r="O22" s="126">
        <v>2292784</v>
      </c>
      <c r="P22" s="126">
        <v>2277524</v>
      </c>
      <c r="Q22" s="126">
        <v>2282166</v>
      </c>
      <c r="R22" s="126">
        <v>2338182</v>
      </c>
      <c r="S22" s="126">
        <v>2225774.4900000002</v>
      </c>
    </row>
    <row r="23" spans="1:19" ht="18.75" customHeight="1">
      <c r="A23" s="95" t="s">
        <v>103</v>
      </c>
      <c r="B23" s="96" t="s">
        <v>104</v>
      </c>
      <c r="C23" s="126">
        <v>0</v>
      </c>
      <c r="D23" s="126">
        <v>0</v>
      </c>
      <c r="E23" s="126">
        <v>0</v>
      </c>
      <c r="F23" s="126">
        <v>0</v>
      </c>
      <c r="G23" s="126">
        <v>0</v>
      </c>
      <c r="H23" s="126">
        <v>0</v>
      </c>
      <c r="I23" s="126">
        <v>0</v>
      </c>
      <c r="J23" s="126">
        <v>0</v>
      </c>
      <c r="K23" s="126">
        <v>0</v>
      </c>
      <c r="L23" s="126">
        <v>0</v>
      </c>
      <c r="M23" s="126">
        <v>0</v>
      </c>
      <c r="N23" s="126">
        <v>0</v>
      </c>
      <c r="O23" s="126">
        <v>0</v>
      </c>
      <c r="P23" s="126">
        <v>0</v>
      </c>
      <c r="Q23" s="126">
        <v>0</v>
      </c>
      <c r="R23" s="126">
        <v>0</v>
      </c>
      <c r="S23" s="126">
        <v>0</v>
      </c>
    </row>
    <row r="24" spans="1:19" ht="30">
      <c r="A24" s="92">
        <v>4</v>
      </c>
      <c r="B24" s="96" t="s">
        <v>41</v>
      </c>
      <c r="C24" s="126">
        <v>963683.27</v>
      </c>
      <c r="D24" s="126">
        <v>921900.09</v>
      </c>
      <c r="E24" s="126">
        <v>859856.26</v>
      </c>
      <c r="F24" s="126">
        <v>777758.84</v>
      </c>
      <c r="G24" s="126">
        <v>774128.4</v>
      </c>
      <c r="H24" s="126">
        <v>873560.75</v>
      </c>
      <c r="I24" s="126">
        <v>1667524.36</v>
      </c>
      <c r="J24" s="126">
        <v>1577756.85</v>
      </c>
      <c r="K24" s="126">
        <v>1410830.3</v>
      </c>
      <c r="L24" s="126">
        <v>1561148.9</v>
      </c>
      <c r="M24" s="126">
        <v>1453537.42</v>
      </c>
      <c r="N24" s="126">
        <v>1442701.88</v>
      </c>
      <c r="O24" s="126">
        <v>1404993.14</v>
      </c>
      <c r="P24" s="126">
        <v>1427483.92</v>
      </c>
      <c r="Q24" s="126">
        <v>1471619.46</v>
      </c>
      <c r="R24" s="126">
        <v>1524289.95</v>
      </c>
      <c r="S24" s="126">
        <v>1568161.96</v>
      </c>
    </row>
    <row r="25" spans="1:19" ht="18.75" customHeight="1">
      <c r="A25" s="92">
        <v>5</v>
      </c>
      <c r="B25" s="96" t="s">
        <v>42</v>
      </c>
      <c r="C25" s="126">
        <v>44830.26</v>
      </c>
      <c r="D25" s="126">
        <v>78680.12</v>
      </c>
      <c r="E25" s="126">
        <v>6204.78</v>
      </c>
      <c r="F25" s="126">
        <v>2247.58</v>
      </c>
      <c r="G25" s="126">
        <v>12670.98</v>
      </c>
      <c r="H25" s="126">
        <v>19970.86</v>
      </c>
      <c r="I25" s="126">
        <v>24623.47</v>
      </c>
      <c r="J25" s="126">
        <v>3987.93</v>
      </c>
      <c r="K25" s="126">
        <v>2922.02</v>
      </c>
      <c r="L25" s="126">
        <v>41860.559999999998</v>
      </c>
      <c r="M25" s="126">
        <v>4199.3100000000004</v>
      </c>
      <c r="N25" s="126">
        <v>380.67</v>
      </c>
      <c r="O25" s="126">
        <v>0</v>
      </c>
      <c r="P25" s="126">
        <v>0</v>
      </c>
      <c r="Q25" s="126">
        <v>0</v>
      </c>
      <c r="R25" s="126">
        <v>0</v>
      </c>
      <c r="S25" s="126">
        <v>955.71</v>
      </c>
    </row>
    <row r="26" spans="1:19" ht="18.75" customHeight="1">
      <c r="A26" s="92">
        <v>6</v>
      </c>
      <c r="B26" s="96" t="s">
        <v>43</v>
      </c>
      <c r="C26" s="126">
        <v>11291.91</v>
      </c>
      <c r="D26" s="126">
        <v>1906.11</v>
      </c>
      <c r="E26" s="126">
        <v>169.35</v>
      </c>
      <c r="F26" s="126">
        <v>342.51</v>
      </c>
      <c r="G26" s="126">
        <v>2652.02</v>
      </c>
      <c r="H26" s="126">
        <v>9298.69</v>
      </c>
      <c r="I26" s="126">
        <v>3852.69</v>
      </c>
      <c r="J26" s="126">
        <v>1451.03</v>
      </c>
      <c r="K26" s="126">
        <v>28603.62</v>
      </c>
      <c r="L26" s="126">
        <v>18787.240000000002</v>
      </c>
      <c r="M26" s="126">
        <v>17075.89</v>
      </c>
      <c r="N26" s="126">
        <v>17503.55</v>
      </c>
      <c r="O26" s="126">
        <v>13208.19</v>
      </c>
      <c r="P26" s="126">
        <v>15767.04</v>
      </c>
      <c r="Q26" s="126">
        <v>22793.77</v>
      </c>
      <c r="R26" s="126">
        <v>31879.26</v>
      </c>
      <c r="S26" s="126">
        <v>40898.51</v>
      </c>
    </row>
    <row r="27" spans="1:19" ht="18.75" customHeight="1">
      <c r="A27" s="92">
        <v>7</v>
      </c>
      <c r="B27" s="96" t="s">
        <v>60</v>
      </c>
      <c r="C27" s="126">
        <v>34063.32</v>
      </c>
      <c r="D27" s="126">
        <v>694826.65</v>
      </c>
      <c r="E27" s="126">
        <v>1613095.91</v>
      </c>
      <c r="F27" s="126">
        <v>39036.22</v>
      </c>
      <c r="G27" s="126">
        <v>44760.79</v>
      </c>
      <c r="H27" s="126">
        <v>155530.9</v>
      </c>
      <c r="I27" s="126">
        <v>463664.23</v>
      </c>
      <c r="J27" s="126">
        <v>156983.67000000001</v>
      </c>
      <c r="K27" s="126">
        <v>248729.99</v>
      </c>
      <c r="L27" s="126">
        <v>87943.45</v>
      </c>
      <c r="M27" s="126">
        <v>31872.35</v>
      </c>
      <c r="N27" s="126">
        <v>594819.04</v>
      </c>
      <c r="O27" s="126">
        <v>41245.14</v>
      </c>
      <c r="P27" s="126">
        <v>95403.199999999997</v>
      </c>
      <c r="Q27" s="126">
        <v>102939.13</v>
      </c>
      <c r="R27" s="126">
        <v>23093.42</v>
      </c>
      <c r="S27" s="126">
        <v>51294.990000000005</v>
      </c>
    </row>
    <row r="28" spans="1:19" ht="18.75" customHeight="1">
      <c r="A28" s="98" t="s">
        <v>105</v>
      </c>
      <c r="B28" s="103" t="s">
        <v>166</v>
      </c>
      <c r="C28" s="126">
        <v>0</v>
      </c>
      <c r="D28" s="126">
        <v>0</v>
      </c>
      <c r="E28" s="126">
        <v>0</v>
      </c>
      <c r="F28" s="126">
        <v>0</v>
      </c>
      <c r="G28" s="126">
        <v>0</v>
      </c>
      <c r="H28" s="126">
        <v>0</v>
      </c>
      <c r="I28" s="126">
        <v>0</v>
      </c>
      <c r="J28" s="126">
        <v>0</v>
      </c>
      <c r="K28" s="126">
        <v>0</v>
      </c>
      <c r="L28" s="126">
        <v>0</v>
      </c>
      <c r="M28" s="126">
        <v>0</v>
      </c>
      <c r="N28" s="126">
        <v>0</v>
      </c>
      <c r="O28" s="126">
        <v>0</v>
      </c>
      <c r="P28" s="126">
        <v>0</v>
      </c>
      <c r="Q28" s="126">
        <v>0</v>
      </c>
      <c r="R28" s="126">
        <v>0</v>
      </c>
      <c r="S28" s="126">
        <v>0</v>
      </c>
    </row>
    <row r="29" spans="1:19" ht="18.75" customHeight="1">
      <c r="A29" s="98" t="s">
        <v>106</v>
      </c>
      <c r="B29" s="104" t="s">
        <v>107</v>
      </c>
      <c r="C29" s="126">
        <v>0</v>
      </c>
      <c r="D29" s="126">
        <v>0</v>
      </c>
      <c r="E29" s="126">
        <v>0</v>
      </c>
      <c r="F29" s="126">
        <v>0</v>
      </c>
      <c r="G29" s="126">
        <v>0</v>
      </c>
      <c r="H29" s="126">
        <v>0</v>
      </c>
      <c r="I29" s="126">
        <v>0</v>
      </c>
      <c r="J29" s="126">
        <v>0</v>
      </c>
      <c r="K29" s="126">
        <v>0</v>
      </c>
      <c r="L29" s="126">
        <v>0</v>
      </c>
      <c r="M29" s="126">
        <v>0</v>
      </c>
      <c r="N29" s="126">
        <v>0</v>
      </c>
      <c r="O29" s="126">
        <v>0</v>
      </c>
      <c r="P29" s="126">
        <v>0</v>
      </c>
      <c r="Q29" s="126">
        <v>0</v>
      </c>
      <c r="R29" s="126">
        <v>0</v>
      </c>
      <c r="S29" s="126">
        <v>0</v>
      </c>
    </row>
    <row r="30" spans="1:19" ht="18.75" customHeight="1">
      <c r="A30" s="84" t="s">
        <v>21</v>
      </c>
      <c r="B30" s="100" t="s">
        <v>73</v>
      </c>
      <c r="C30" s="47"/>
      <c r="D30" s="47"/>
      <c r="E30" s="47"/>
      <c r="F30" s="47"/>
      <c r="G30" s="47"/>
      <c r="H30" s="47"/>
      <c r="I30" s="47"/>
      <c r="J30" s="47"/>
      <c r="K30" s="47"/>
      <c r="L30" s="47"/>
      <c r="M30" s="47"/>
      <c r="N30" s="47"/>
      <c r="O30" s="128"/>
      <c r="P30" s="128"/>
      <c r="Q30" s="128"/>
      <c r="R30" s="128"/>
      <c r="S30" s="47"/>
    </row>
    <row r="31" spans="1:19" s="49" customFormat="1" ht="18.75" customHeight="1">
      <c r="A31" s="48">
        <v>1</v>
      </c>
      <c r="B31" s="105" t="s">
        <v>167</v>
      </c>
      <c r="C31" s="126">
        <v>5919318.9800000004</v>
      </c>
      <c r="D31" s="126">
        <v>7280548.4090000009</v>
      </c>
      <c r="E31" s="126">
        <v>7867670.0299999993</v>
      </c>
      <c r="F31" s="126">
        <v>7915820.2699999996</v>
      </c>
      <c r="G31" s="126">
        <v>9036081.209999999</v>
      </c>
      <c r="H31" s="126">
        <v>13580990.960000001</v>
      </c>
      <c r="I31" s="126">
        <v>14882791.130000001</v>
      </c>
      <c r="J31" s="126">
        <v>14281556.460000001</v>
      </c>
      <c r="K31" s="126">
        <v>13547005.48</v>
      </c>
      <c r="L31" s="126">
        <v>16994145.720000003</v>
      </c>
      <c r="M31" s="126">
        <v>17064562.810000002</v>
      </c>
      <c r="N31" s="126">
        <v>17493450.400000002</v>
      </c>
      <c r="O31" s="126">
        <v>17785314.540000003</v>
      </c>
      <c r="P31" s="126">
        <v>17946691.41</v>
      </c>
      <c r="Q31" s="126">
        <v>16398544.694757003</v>
      </c>
      <c r="R31" s="126">
        <v>15542217.958119888</v>
      </c>
      <c r="S31" s="126">
        <v>15568614.889947642</v>
      </c>
    </row>
    <row r="32" spans="1:19" s="49" customFormat="1" ht="18.75" customHeight="1">
      <c r="A32" s="65" t="s">
        <v>75</v>
      </c>
      <c r="B32" s="105" t="s">
        <v>168</v>
      </c>
      <c r="C32" s="126">
        <v>4600000</v>
      </c>
      <c r="D32" s="126">
        <v>4600000</v>
      </c>
      <c r="E32" s="126">
        <v>4600000</v>
      </c>
      <c r="F32" s="126">
        <v>4600000</v>
      </c>
      <c r="G32" s="126">
        <v>4600000</v>
      </c>
      <c r="H32" s="126">
        <v>5024016.04</v>
      </c>
      <c r="I32" s="126">
        <v>5024016.04</v>
      </c>
      <c r="J32" s="126">
        <v>5024016.04</v>
      </c>
      <c r="K32" s="126">
        <v>5024016.04</v>
      </c>
      <c r="L32" s="126">
        <v>5024016.04</v>
      </c>
      <c r="M32" s="126">
        <v>5024016.04</v>
      </c>
      <c r="N32" s="126">
        <v>5024016.04</v>
      </c>
      <c r="O32" s="126">
        <v>5024016.04</v>
      </c>
      <c r="P32" s="126">
        <v>5024016.04</v>
      </c>
      <c r="Q32" s="126">
        <v>3078264.03</v>
      </c>
      <c r="R32" s="126">
        <v>2863315.8974595214</v>
      </c>
      <c r="S32" s="126">
        <v>2715113.5792875392</v>
      </c>
    </row>
    <row r="33" spans="1:19" s="49" customFormat="1" ht="18.75" customHeight="1">
      <c r="A33" s="65" t="s">
        <v>89</v>
      </c>
      <c r="B33" s="105" t="s">
        <v>169</v>
      </c>
      <c r="C33" s="126">
        <v>1084450.08</v>
      </c>
      <c r="D33" s="126">
        <v>1084450.08</v>
      </c>
      <c r="E33" s="126">
        <v>1084450.08</v>
      </c>
      <c r="F33" s="126">
        <v>1084450.08</v>
      </c>
      <c r="G33" s="126">
        <v>1084450.08</v>
      </c>
      <c r="H33" s="126">
        <v>5775842.0800000001</v>
      </c>
      <c r="I33" s="126">
        <v>5775842.0800000001</v>
      </c>
      <c r="J33" s="126">
        <v>5775842.0800000001</v>
      </c>
      <c r="K33" s="126">
        <v>5775842.0800000001</v>
      </c>
      <c r="L33" s="126">
        <v>5775842.0800000001</v>
      </c>
      <c r="M33" s="126">
        <v>5775842.0800000001</v>
      </c>
      <c r="N33" s="126">
        <v>5775842.0800000001</v>
      </c>
      <c r="O33" s="126">
        <v>5775842.0800000001</v>
      </c>
      <c r="P33" s="126">
        <v>5775842.0800000001</v>
      </c>
      <c r="Q33" s="126">
        <v>5442979.2300000004</v>
      </c>
      <c r="R33" s="126">
        <v>5062908.4461734304</v>
      </c>
      <c r="S33" s="126">
        <v>4800857.4551943541</v>
      </c>
    </row>
    <row r="34" spans="1:19" s="49" customFormat="1" ht="18.75" customHeight="1">
      <c r="A34" s="65" t="s">
        <v>100</v>
      </c>
      <c r="B34" s="105" t="s">
        <v>170</v>
      </c>
      <c r="C34" s="126">
        <v>0</v>
      </c>
      <c r="D34" s="126">
        <v>393407.84899999999</v>
      </c>
      <c r="E34" s="126">
        <v>1213659.01</v>
      </c>
      <c r="F34" s="126">
        <v>1663659.01</v>
      </c>
      <c r="G34" s="126">
        <v>2563659.0099999998</v>
      </c>
      <c r="H34" s="126">
        <v>2563659.0099999998</v>
      </c>
      <c r="I34" s="126">
        <v>2299991.0099999998</v>
      </c>
      <c r="J34" s="126">
        <v>1261053.7</v>
      </c>
      <c r="K34" s="126">
        <v>1261053.7</v>
      </c>
      <c r="L34" s="126">
        <v>1261053.7</v>
      </c>
      <c r="M34" s="126">
        <v>1261053.7</v>
      </c>
      <c r="N34" s="126">
        <v>1451337.96</v>
      </c>
      <c r="O34" s="126">
        <v>1877316.33</v>
      </c>
      <c r="P34" s="126">
        <v>2274755.86</v>
      </c>
      <c r="Q34" s="126">
        <v>6551333.2199999997</v>
      </c>
      <c r="R34" s="126">
        <v>6599361.2954325723</v>
      </c>
      <c r="S34" s="126">
        <v>6754977.8461765405</v>
      </c>
    </row>
    <row r="35" spans="1:19" s="49" customFormat="1" ht="18.75" customHeight="1">
      <c r="A35" s="65" t="s">
        <v>101</v>
      </c>
      <c r="B35" s="105" t="s">
        <v>171</v>
      </c>
      <c r="C35" s="126">
        <v>0</v>
      </c>
      <c r="D35" s="126">
        <v>0</v>
      </c>
      <c r="E35" s="126">
        <v>0</v>
      </c>
      <c r="F35" s="126">
        <v>0</v>
      </c>
      <c r="G35" s="126">
        <v>0</v>
      </c>
      <c r="H35" s="126">
        <v>0</v>
      </c>
      <c r="I35" s="126">
        <v>0</v>
      </c>
      <c r="J35" s="126">
        <v>0</v>
      </c>
      <c r="K35" s="126">
        <v>1496.66</v>
      </c>
      <c r="L35" s="126">
        <v>0</v>
      </c>
      <c r="M35" s="126">
        <v>0</v>
      </c>
      <c r="N35" s="126">
        <v>0</v>
      </c>
      <c r="O35" s="126">
        <v>0</v>
      </c>
      <c r="P35" s="126">
        <v>0</v>
      </c>
      <c r="Q35" s="126">
        <v>0</v>
      </c>
      <c r="R35" s="126">
        <v>0</v>
      </c>
      <c r="S35" s="126">
        <v>0</v>
      </c>
    </row>
    <row r="36" spans="1:19" s="49" customFormat="1" ht="18.75" customHeight="1">
      <c r="A36" s="65" t="s">
        <v>102</v>
      </c>
      <c r="B36" s="105" t="s">
        <v>172</v>
      </c>
      <c r="C36" s="126">
        <v>234868.9</v>
      </c>
      <c r="D36" s="126">
        <v>1202690.49</v>
      </c>
      <c r="E36" s="126">
        <v>969560.94</v>
      </c>
      <c r="F36" s="126">
        <v>567711.18000000005</v>
      </c>
      <c r="G36" s="126">
        <v>787972.12</v>
      </c>
      <c r="H36" s="126">
        <v>217473.83</v>
      </c>
      <c r="I36" s="126">
        <v>1782942</v>
      </c>
      <c r="J36" s="126">
        <v>2220644.64</v>
      </c>
      <c r="K36" s="126">
        <v>1484597</v>
      </c>
      <c r="L36" s="126">
        <v>1726508.18</v>
      </c>
      <c r="M36" s="126">
        <v>1793805.84</v>
      </c>
      <c r="N36" s="126">
        <v>1917202.64</v>
      </c>
      <c r="O36" s="126">
        <v>1811867.82</v>
      </c>
      <c r="P36" s="126">
        <v>1498653.43</v>
      </c>
      <c r="Q36" s="126">
        <v>1235751.6599999999</v>
      </c>
      <c r="R36" s="126">
        <v>830671.05999999854</v>
      </c>
      <c r="S36" s="126">
        <v>1131751.25</v>
      </c>
    </row>
    <row r="37" spans="1:19" s="49" customFormat="1" ht="18.75" customHeight="1">
      <c r="A37" s="48">
        <v>2</v>
      </c>
      <c r="B37" s="105" t="s">
        <v>173</v>
      </c>
      <c r="C37" s="126">
        <v>2581486.9</v>
      </c>
      <c r="D37" s="126">
        <v>1928550.47</v>
      </c>
      <c r="E37" s="126">
        <v>1748717.38</v>
      </c>
      <c r="F37" s="126">
        <v>1749374.14</v>
      </c>
      <c r="G37" s="126">
        <v>451379.74</v>
      </c>
      <c r="H37" s="126">
        <v>763726.9800000001</v>
      </c>
      <c r="I37" s="126">
        <v>3903377.18</v>
      </c>
      <c r="J37" s="126">
        <v>5246843.1013419162</v>
      </c>
      <c r="K37" s="126">
        <v>4469841.3581599155</v>
      </c>
      <c r="L37" s="126">
        <v>2746528.7181599149</v>
      </c>
      <c r="M37" s="126">
        <v>2779402.6381599163</v>
      </c>
      <c r="N37" s="126">
        <v>2069827.19</v>
      </c>
      <c r="O37" s="126">
        <v>1205239.24</v>
      </c>
      <c r="P37" s="126">
        <v>795675.4</v>
      </c>
      <c r="Q37" s="126">
        <v>987575.35</v>
      </c>
      <c r="R37" s="126">
        <v>1133763.03</v>
      </c>
      <c r="S37" s="126">
        <v>1763352.99</v>
      </c>
    </row>
    <row r="38" spans="1:19" s="49" customFormat="1" ht="18.75" customHeight="1">
      <c r="A38" s="48">
        <v>3</v>
      </c>
      <c r="B38" s="105" t="s">
        <v>174</v>
      </c>
      <c r="C38" s="126">
        <v>433378.04000000004</v>
      </c>
      <c r="D38" s="126">
        <v>447766.97</v>
      </c>
      <c r="E38" s="126">
        <v>368404.55</v>
      </c>
      <c r="F38" s="126">
        <v>569215.14999999991</v>
      </c>
      <c r="G38" s="126">
        <v>1187632.48</v>
      </c>
      <c r="H38" s="126">
        <v>4875523.12</v>
      </c>
      <c r="I38" s="126">
        <v>4275536.95</v>
      </c>
      <c r="J38" s="126">
        <v>4873812.75</v>
      </c>
      <c r="K38" s="126">
        <v>6042965.1799999997</v>
      </c>
      <c r="L38" s="126">
        <v>1853000.2699999998</v>
      </c>
      <c r="M38" s="126">
        <v>717897.95999999985</v>
      </c>
      <c r="N38" s="126">
        <v>2422112.7400000002</v>
      </c>
      <c r="O38" s="126">
        <v>2965312.24</v>
      </c>
      <c r="P38" s="126">
        <v>3089926.34</v>
      </c>
      <c r="Q38" s="126">
        <v>3850392.8915538457</v>
      </c>
      <c r="R38" s="126">
        <v>3774578.0503430879</v>
      </c>
      <c r="S38" s="126">
        <v>6991085.6200000001</v>
      </c>
    </row>
    <row r="39" spans="1:19" s="49" customFormat="1" ht="18.75" customHeight="1">
      <c r="A39" s="48">
        <v>4</v>
      </c>
      <c r="B39" s="105" t="s">
        <v>175</v>
      </c>
      <c r="C39" s="126">
        <v>0</v>
      </c>
      <c r="D39" s="126">
        <v>0</v>
      </c>
      <c r="E39" s="126">
        <v>0</v>
      </c>
      <c r="F39" s="126">
        <v>0</v>
      </c>
      <c r="G39" s="126">
        <v>0</v>
      </c>
      <c r="H39" s="126">
        <v>0</v>
      </c>
      <c r="I39" s="126">
        <v>0</v>
      </c>
      <c r="J39" s="126">
        <v>0</v>
      </c>
      <c r="K39" s="126">
        <v>0</v>
      </c>
      <c r="L39" s="126">
        <v>0</v>
      </c>
      <c r="M39" s="126">
        <v>0</v>
      </c>
      <c r="N39" s="126">
        <v>0</v>
      </c>
      <c r="O39" s="126">
        <v>0</v>
      </c>
      <c r="P39" s="126">
        <v>0</v>
      </c>
      <c r="Q39" s="126">
        <v>0</v>
      </c>
      <c r="R39" s="126">
        <v>0</v>
      </c>
      <c r="S39" s="126">
        <v>0</v>
      </c>
    </row>
    <row r="40" spans="1:19" s="49" customFormat="1" ht="18.75" customHeight="1">
      <c r="A40" s="48">
        <v>5</v>
      </c>
      <c r="B40" s="105" t="s">
        <v>176</v>
      </c>
      <c r="C40" s="126">
        <v>0</v>
      </c>
      <c r="D40" s="126">
        <v>0</v>
      </c>
      <c r="E40" s="126">
        <v>0</v>
      </c>
      <c r="F40" s="126">
        <v>0</v>
      </c>
      <c r="G40" s="126">
        <v>0</v>
      </c>
      <c r="H40" s="126">
        <v>0</v>
      </c>
      <c r="I40" s="126">
        <v>0</v>
      </c>
      <c r="J40" s="126">
        <v>0</v>
      </c>
      <c r="K40" s="126">
        <v>0</v>
      </c>
      <c r="L40" s="126">
        <v>0</v>
      </c>
      <c r="M40" s="126">
        <v>0</v>
      </c>
      <c r="N40" s="126">
        <v>0</v>
      </c>
      <c r="O40" s="126">
        <v>0</v>
      </c>
      <c r="P40" s="126">
        <v>0</v>
      </c>
      <c r="Q40" s="126">
        <v>0</v>
      </c>
      <c r="R40" s="126">
        <v>0</v>
      </c>
      <c r="S40" s="126">
        <v>0</v>
      </c>
    </row>
    <row r="41" spans="1:19" ht="18.75" customHeight="1">
      <c r="A41" s="51" t="s">
        <v>72</v>
      </c>
      <c r="B41" s="106" t="s">
        <v>74</v>
      </c>
      <c r="C41" s="126"/>
      <c r="D41" s="126"/>
      <c r="E41" s="126"/>
      <c r="F41" s="126"/>
      <c r="G41" s="126"/>
      <c r="H41" s="126"/>
      <c r="I41" s="126"/>
      <c r="J41" s="126"/>
      <c r="K41" s="126"/>
      <c r="L41" s="126"/>
      <c r="M41" s="126"/>
      <c r="N41" s="126"/>
      <c r="O41" s="126"/>
      <c r="P41" s="126"/>
      <c r="Q41" s="126"/>
      <c r="R41" s="126"/>
      <c r="S41" s="126"/>
    </row>
    <row r="42" spans="1:19" s="49" customFormat="1" ht="30.75">
      <c r="A42" s="48">
        <v>1</v>
      </c>
      <c r="B42" s="105" t="s">
        <v>177</v>
      </c>
      <c r="C42" s="126">
        <v>0</v>
      </c>
      <c r="D42" s="126">
        <v>3057.02</v>
      </c>
      <c r="E42" s="126">
        <v>0</v>
      </c>
      <c r="F42" s="126">
        <v>0</v>
      </c>
      <c r="G42" s="126">
        <v>0</v>
      </c>
      <c r="H42" s="126">
        <v>0</v>
      </c>
      <c r="I42" s="126">
        <v>0</v>
      </c>
      <c r="J42" s="126">
        <v>0</v>
      </c>
      <c r="K42" s="126">
        <v>0</v>
      </c>
      <c r="L42" s="126">
        <v>0</v>
      </c>
      <c r="M42" s="126">
        <v>0</v>
      </c>
      <c r="N42" s="126">
        <v>0</v>
      </c>
      <c r="O42" s="126">
        <v>0</v>
      </c>
      <c r="P42" s="126">
        <v>715162.5</v>
      </c>
      <c r="Q42" s="126">
        <v>2062821.6115538459</v>
      </c>
      <c r="R42" s="126">
        <v>2362331.8603430884</v>
      </c>
      <c r="S42" s="126">
        <v>3259512.03</v>
      </c>
    </row>
    <row r="43" spans="1:19" ht="18.75" customHeight="1">
      <c r="A43" s="84" t="s">
        <v>144</v>
      </c>
      <c r="B43" s="100" t="s">
        <v>157</v>
      </c>
      <c r="C43" s="47"/>
      <c r="D43" s="47"/>
      <c r="E43" s="47"/>
      <c r="F43" s="47"/>
      <c r="G43" s="47"/>
      <c r="H43" s="47"/>
      <c r="I43" s="47"/>
      <c r="J43" s="47"/>
      <c r="K43" s="47"/>
      <c r="L43" s="47"/>
      <c r="M43" s="47"/>
      <c r="N43" s="47"/>
      <c r="O43" s="128"/>
      <c r="P43" s="128"/>
      <c r="Q43" s="128"/>
      <c r="R43" s="128"/>
      <c r="S43" s="47"/>
    </row>
    <row r="44" spans="1:19" ht="39.950000000000003" customHeight="1">
      <c r="A44" s="109" t="s">
        <v>198</v>
      </c>
      <c r="B44" s="110" t="s">
        <v>200</v>
      </c>
      <c r="C44" s="50"/>
      <c r="D44" s="50"/>
      <c r="E44" s="50"/>
      <c r="F44" s="50"/>
      <c r="G44" s="50"/>
      <c r="H44" s="50"/>
      <c r="I44" s="50"/>
      <c r="J44" s="50"/>
      <c r="K44" s="50"/>
      <c r="L44" s="50"/>
      <c r="M44" s="50"/>
      <c r="N44" s="50"/>
      <c r="O44" s="129"/>
      <c r="P44" s="129"/>
      <c r="Q44" s="129"/>
      <c r="R44" s="129"/>
      <c r="S44" s="50"/>
    </row>
    <row r="45" spans="1:19" ht="39.950000000000003" customHeight="1">
      <c r="A45" s="109" t="s">
        <v>199</v>
      </c>
      <c r="B45" s="110" t="s">
        <v>204</v>
      </c>
      <c r="C45" s="50"/>
      <c r="D45" s="50"/>
      <c r="E45" s="50"/>
      <c r="F45" s="50"/>
      <c r="G45" s="50"/>
      <c r="H45" s="50"/>
      <c r="I45" s="50"/>
      <c r="J45" s="50"/>
      <c r="K45" s="50"/>
      <c r="L45" s="50"/>
      <c r="M45" s="50"/>
      <c r="N45" s="50">
        <v>3434199.94</v>
      </c>
      <c r="O45" s="50">
        <v>3459056.7100000004</v>
      </c>
      <c r="P45" s="50">
        <v>3443897.38</v>
      </c>
      <c r="Q45" s="50">
        <v>3776688.06</v>
      </c>
      <c r="R45" s="50">
        <v>2539907.52</v>
      </c>
      <c r="S45" s="50">
        <v>1848910.05</v>
      </c>
    </row>
    <row r="46" spans="1:19" ht="39.950000000000003" customHeight="1">
      <c r="A46" s="111" t="s">
        <v>89</v>
      </c>
      <c r="B46" s="110" t="s">
        <v>188</v>
      </c>
      <c r="C46" s="50"/>
      <c r="D46" s="50"/>
      <c r="E46" s="50"/>
      <c r="F46" s="50"/>
      <c r="G46" s="50"/>
      <c r="H46" s="50"/>
      <c r="I46" s="50"/>
      <c r="J46" s="50"/>
      <c r="K46" s="50"/>
      <c r="L46" s="50"/>
      <c r="M46" s="50"/>
      <c r="N46" s="50">
        <v>3428879.79</v>
      </c>
      <c r="O46" s="50">
        <v>3430534.24</v>
      </c>
      <c r="P46" s="50">
        <v>3414903.47</v>
      </c>
      <c r="Q46" s="50">
        <v>3835472.7600000002</v>
      </c>
      <c r="R46" s="50">
        <v>2489845.66</v>
      </c>
      <c r="S46" s="50">
        <v>1924286.39</v>
      </c>
    </row>
    <row r="47" spans="1:19" ht="45">
      <c r="A47" s="109" t="s">
        <v>202</v>
      </c>
      <c r="B47" s="110" t="s">
        <v>203</v>
      </c>
      <c r="C47" s="50"/>
      <c r="D47" s="50"/>
      <c r="E47" s="50"/>
      <c r="F47" s="50"/>
      <c r="G47" s="50"/>
      <c r="H47" s="50"/>
      <c r="I47" s="50"/>
      <c r="J47" s="50"/>
      <c r="K47" s="50"/>
      <c r="L47" s="50"/>
      <c r="M47" s="50"/>
      <c r="N47" s="50"/>
      <c r="O47" s="50"/>
      <c r="P47" s="50"/>
      <c r="Q47" s="50"/>
      <c r="R47" s="50"/>
      <c r="S47" s="50"/>
    </row>
    <row r="48" spans="1:19" ht="45">
      <c r="A48" s="109" t="s">
        <v>201</v>
      </c>
      <c r="B48" s="110" t="s">
        <v>215</v>
      </c>
      <c r="C48" s="50"/>
      <c r="D48" s="50"/>
      <c r="E48" s="50"/>
      <c r="F48" s="50"/>
      <c r="G48" s="50"/>
      <c r="H48" s="50"/>
      <c r="I48" s="50"/>
      <c r="J48" s="50"/>
      <c r="K48" s="50"/>
      <c r="L48" s="50"/>
      <c r="M48" s="50"/>
      <c r="N48" s="50">
        <v>40173.43</v>
      </c>
      <c r="O48" s="50">
        <v>100879.76</v>
      </c>
      <c r="P48" s="50">
        <v>105313.62</v>
      </c>
      <c r="Q48" s="50">
        <v>101765.16</v>
      </c>
      <c r="R48" s="50">
        <v>108469.51</v>
      </c>
      <c r="S48" s="50">
        <v>34634.94</v>
      </c>
    </row>
    <row r="49" spans="1:19" ht="39.950000000000003" customHeight="1">
      <c r="A49" s="111" t="s">
        <v>101</v>
      </c>
      <c r="B49" s="110" t="s">
        <v>197</v>
      </c>
      <c r="C49" s="50"/>
      <c r="D49" s="50"/>
      <c r="E49" s="50"/>
      <c r="F49" s="50"/>
      <c r="G49" s="50"/>
      <c r="H49" s="50"/>
      <c r="I49" s="50"/>
      <c r="J49" s="50"/>
      <c r="K49" s="50"/>
      <c r="L49" s="50"/>
      <c r="M49" s="50"/>
      <c r="N49" s="50">
        <v>40173.43</v>
      </c>
      <c r="O49" s="50">
        <v>100879.76</v>
      </c>
      <c r="P49" s="50">
        <v>105313.62</v>
      </c>
      <c r="Q49" s="50">
        <v>101765.16</v>
      </c>
      <c r="R49" s="50">
        <v>108469.51</v>
      </c>
      <c r="S49" s="50">
        <v>34634.94</v>
      </c>
    </row>
    <row r="50" spans="1:19" ht="39.950000000000003" customHeight="1">
      <c r="A50" s="115" t="s">
        <v>97</v>
      </c>
      <c r="B50" s="114" t="s">
        <v>179</v>
      </c>
      <c r="C50" s="50"/>
      <c r="D50" s="50"/>
      <c r="E50" s="50"/>
      <c r="F50" s="50"/>
      <c r="G50" s="50"/>
      <c r="H50" s="50"/>
      <c r="I50" s="50"/>
      <c r="J50" s="50"/>
      <c r="K50" s="50"/>
      <c r="L50" s="50"/>
      <c r="M50" s="50"/>
      <c r="N50" s="50">
        <v>1181233.31</v>
      </c>
      <c r="O50" s="50">
        <v>1027421.25</v>
      </c>
      <c r="P50" s="50">
        <v>808357.84000000008</v>
      </c>
      <c r="Q50" s="50">
        <v>995455.79</v>
      </c>
      <c r="R50" s="50">
        <v>1152577.07</v>
      </c>
      <c r="S50" s="50">
        <v>1272884.1499999999</v>
      </c>
    </row>
    <row r="51" spans="1:19" ht="39.950000000000003" customHeight="1">
      <c r="A51" s="115" t="s">
        <v>98</v>
      </c>
      <c r="B51" s="114" t="s">
        <v>178</v>
      </c>
      <c r="C51" s="50"/>
      <c r="D51" s="50"/>
      <c r="E51" s="50"/>
      <c r="F51" s="50"/>
      <c r="G51" s="50"/>
      <c r="H51" s="50"/>
      <c r="I51" s="50"/>
      <c r="J51" s="50"/>
      <c r="K51" s="50"/>
      <c r="L51" s="50"/>
      <c r="M51" s="50"/>
      <c r="N51" s="50">
        <v>1179857.58</v>
      </c>
      <c r="O51" s="50">
        <v>1020978.74</v>
      </c>
      <c r="P51" s="50">
        <v>817204.5</v>
      </c>
      <c r="Q51" s="50">
        <v>1002242.76</v>
      </c>
      <c r="R51" s="50">
        <v>1132201.06</v>
      </c>
      <c r="S51" s="50">
        <v>1294708.1399999999</v>
      </c>
    </row>
    <row r="52" spans="1:19" ht="39.950000000000003" customHeight="1">
      <c r="A52" s="115" t="s">
        <v>147</v>
      </c>
      <c r="B52" s="114" t="s">
        <v>216</v>
      </c>
      <c r="C52" s="50"/>
      <c r="D52" s="50"/>
      <c r="E52" s="50"/>
      <c r="F52" s="50"/>
      <c r="G52" s="50"/>
      <c r="H52" s="50"/>
      <c r="I52" s="50"/>
      <c r="J52" s="50"/>
      <c r="K52" s="50"/>
      <c r="L52" s="50"/>
      <c r="M52" s="50"/>
      <c r="N52" s="50"/>
      <c r="O52" s="50"/>
      <c r="P52" s="50"/>
      <c r="Q52" s="50"/>
      <c r="R52" s="50"/>
      <c r="S52" s="50"/>
    </row>
    <row r="53" spans="1:19" ht="39.950000000000003" customHeight="1">
      <c r="A53" s="115" t="s">
        <v>148</v>
      </c>
      <c r="B53" s="114" t="s">
        <v>190</v>
      </c>
      <c r="C53" s="50"/>
      <c r="D53" s="50"/>
      <c r="E53" s="50"/>
      <c r="F53" s="50"/>
      <c r="G53" s="50"/>
      <c r="H53" s="50"/>
      <c r="I53" s="50"/>
      <c r="J53" s="50"/>
      <c r="K53" s="50"/>
      <c r="L53" s="50"/>
      <c r="M53" s="50"/>
      <c r="N53" s="50"/>
      <c r="O53" s="50"/>
      <c r="P53" s="50"/>
      <c r="Q53" s="50"/>
      <c r="R53" s="50"/>
      <c r="S53" s="50"/>
    </row>
    <row r="54" spans="1:19" ht="39.950000000000003" customHeight="1">
      <c r="A54" s="113" t="s">
        <v>99</v>
      </c>
      <c r="B54" s="112" t="s">
        <v>191</v>
      </c>
      <c r="C54" s="50"/>
      <c r="D54" s="50"/>
      <c r="E54" s="50"/>
      <c r="F54" s="50"/>
      <c r="G54" s="50"/>
      <c r="H54" s="50"/>
      <c r="I54" s="50"/>
      <c r="J54" s="50"/>
      <c r="K54" s="50"/>
      <c r="L54" s="50"/>
      <c r="M54" s="50"/>
      <c r="N54" s="50">
        <v>171007.42</v>
      </c>
      <c r="O54" s="50">
        <v>223391.34</v>
      </c>
      <c r="P54" s="50">
        <v>224008.53</v>
      </c>
      <c r="Q54" s="50">
        <v>252145.67</v>
      </c>
      <c r="R54" s="50">
        <v>234450.08</v>
      </c>
      <c r="S54" s="50">
        <v>259780.78999999998</v>
      </c>
    </row>
    <row r="55" spans="1:19" ht="39.950000000000003" customHeight="1">
      <c r="A55" s="113" t="s">
        <v>103</v>
      </c>
      <c r="B55" s="112" t="s">
        <v>192</v>
      </c>
      <c r="C55" s="50"/>
      <c r="D55" s="50"/>
      <c r="E55" s="50"/>
      <c r="F55" s="50"/>
      <c r="G55" s="50"/>
      <c r="H55" s="50"/>
      <c r="I55" s="50"/>
      <c r="J55" s="50"/>
      <c r="K55" s="50"/>
      <c r="L55" s="50"/>
      <c r="M55" s="50"/>
      <c r="N55" s="50">
        <v>90487.32</v>
      </c>
      <c r="O55" s="50">
        <v>187990.56</v>
      </c>
      <c r="P55" s="50">
        <v>238473.29</v>
      </c>
      <c r="Q55" s="50">
        <v>248206.83</v>
      </c>
      <c r="R55" s="50">
        <v>230308.42</v>
      </c>
      <c r="S55" s="50">
        <v>269981.05</v>
      </c>
    </row>
    <row r="56" spans="1:19" ht="39.950000000000003" customHeight="1">
      <c r="A56" s="113" t="s">
        <v>145</v>
      </c>
      <c r="B56" s="112" t="s">
        <v>180</v>
      </c>
      <c r="C56" s="50"/>
      <c r="D56" s="50"/>
      <c r="E56" s="50"/>
      <c r="F56" s="50"/>
      <c r="G56" s="50"/>
      <c r="H56" s="50"/>
      <c r="I56" s="50"/>
      <c r="J56" s="50"/>
      <c r="K56" s="50"/>
      <c r="L56" s="50"/>
      <c r="M56" s="50"/>
      <c r="N56" s="50">
        <v>1331362.3700000001</v>
      </c>
      <c r="O56" s="50">
        <v>946661.49</v>
      </c>
      <c r="P56" s="50">
        <v>807397.42</v>
      </c>
      <c r="Q56" s="50">
        <v>708965.61</v>
      </c>
      <c r="R56" s="50">
        <v>812447.18</v>
      </c>
      <c r="S56" s="50">
        <v>1117120.1300000001</v>
      </c>
    </row>
    <row r="57" spans="1:19" ht="39.950000000000003" customHeight="1">
      <c r="A57" s="113" t="s">
        <v>146</v>
      </c>
      <c r="B57" s="112" t="s">
        <v>181</v>
      </c>
      <c r="C57" s="50"/>
      <c r="D57" s="50"/>
      <c r="E57" s="50"/>
      <c r="F57" s="50"/>
      <c r="G57" s="50"/>
      <c r="H57" s="50"/>
      <c r="I57" s="50"/>
      <c r="J57" s="50"/>
      <c r="K57" s="50"/>
      <c r="L57" s="50"/>
      <c r="M57" s="50"/>
      <c r="N57" s="50">
        <v>1331769.5799999998</v>
      </c>
      <c r="O57" s="50">
        <v>953346.86</v>
      </c>
      <c r="P57" s="50">
        <v>801431.83000000007</v>
      </c>
      <c r="Q57" s="50">
        <v>709231.63</v>
      </c>
      <c r="R57" s="50">
        <v>812561.90999999992</v>
      </c>
      <c r="S57" s="50">
        <v>1167127.5900000001</v>
      </c>
    </row>
    <row r="58" spans="1:19" ht="39.950000000000003" customHeight="1">
      <c r="A58" s="116" t="s">
        <v>149</v>
      </c>
      <c r="B58" s="117" t="s">
        <v>193</v>
      </c>
      <c r="C58" s="50"/>
      <c r="D58" s="50"/>
      <c r="E58" s="50"/>
      <c r="F58" s="50"/>
      <c r="G58" s="50"/>
      <c r="H58" s="50"/>
      <c r="I58" s="50"/>
      <c r="J58" s="50"/>
      <c r="K58" s="50"/>
      <c r="L58" s="50"/>
      <c r="M58" s="50"/>
      <c r="N58" s="50"/>
      <c r="O58" s="50"/>
      <c r="P58" s="50"/>
      <c r="Q58" s="50"/>
      <c r="R58" s="50"/>
      <c r="S58" s="50"/>
    </row>
    <row r="59" spans="1:19" ht="39.950000000000003" customHeight="1">
      <c r="A59" s="116" t="s">
        <v>150</v>
      </c>
      <c r="B59" s="117" t="s">
        <v>194</v>
      </c>
      <c r="C59" s="50"/>
      <c r="D59" s="50"/>
      <c r="E59" s="50"/>
      <c r="F59" s="50"/>
      <c r="G59" s="50"/>
      <c r="H59" s="50"/>
      <c r="I59" s="50"/>
      <c r="J59" s="50"/>
      <c r="K59" s="50"/>
      <c r="L59" s="50"/>
      <c r="M59" s="50"/>
      <c r="N59" s="50"/>
      <c r="O59" s="50"/>
      <c r="P59" s="50"/>
      <c r="Q59" s="50"/>
      <c r="R59" s="50"/>
      <c r="S59" s="50"/>
    </row>
    <row r="60" spans="1:19" ht="39.950000000000003" customHeight="1">
      <c r="A60" s="116" t="s">
        <v>151</v>
      </c>
      <c r="B60" s="117" t="s">
        <v>182</v>
      </c>
      <c r="C60" s="50"/>
      <c r="D60" s="50"/>
      <c r="E60" s="50"/>
      <c r="F60" s="50"/>
      <c r="G60" s="50"/>
      <c r="H60" s="50"/>
      <c r="I60" s="50"/>
      <c r="J60" s="50"/>
      <c r="K60" s="50"/>
      <c r="L60" s="50"/>
      <c r="M60" s="50"/>
      <c r="N60" s="50">
        <v>-83262.079999999987</v>
      </c>
      <c r="O60" s="50">
        <v>154446.83000000002</v>
      </c>
      <c r="P60" s="50">
        <v>1352921.82</v>
      </c>
      <c r="Q60" s="50">
        <v>1304827.49</v>
      </c>
      <c r="R60" s="50">
        <v>1264016.33</v>
      </c>
      <c r="S60" s="50">
        <v>1319898.8400000001</v>
      </c>
    </row>
    <row r="61" spans="1:19" ht="39.950000000000003" customHeight="1">
      <c r="A61" s="116" t="s">
        <v>152</v>
      </c>
      <c r="B61" s="117" t="s">
        <v>185</v>
      </c>
      <c r="C61" s="50"/>
      <c r="D61" s="50"/>
      <c r="E61" s="50"/>
      <c r="F61" s="50"/>
      <c r="G61" s="50"/>
      <c r="H61" s="50"/>
      <c r="I61" s="50"/>
      <c r="J61" s="50"/>
      <c r="K61" s="50"/>
      <c r="L61" s="50"/>
      <c r="M61" s="50"/>
      <c r="N61" s="50">
        <v>-82876.67</v>
      </c>
      <c r="O61" s="50">
        <v>153074.37</v>
      </c>
      <c r="P61" s="50">
        <v>1348360.04</v>
      </c>
      <c r="Q61" s="50">
        <v>1311654.2</v>
      </c>
      <c r="R61" s="50">
        <v>1263521.6599999999</v>
      </c>
      <c r="S61" s="50">
        <v>1296231.93</v>
      </c>
    </row>
    <row r="62" spans="1:19" ht="39.950000000000003" customHeight="1">
      <c r="A62" s="118" t="s">
        <v>153</v>
      </c>
      <c r="B62" s="119" t="s">
        <v>195</v>
      </c>
      <c r="C62" s="50"/>
      <c r="D62" s="50"/>
      <c r="E62" s="50"/>
      <c r="F62" s="50"/>
      <c r="G62" s="50"/>
      <c r="H62" s="50"/>
      <c r="I62" s="50"/>
      <c r="J62" s="50"/>
      <c r="K62" s="50"/>
      <c r="L62" s="50"/>
      <c r="M62" s="50"/>
      <c r="N62" s="50"/>
      <c r="O62" s="50"/>
      <c r="P62" s="50"/>
      <c r="Q62" s="50"/>
      <c r="R62" s="50"/>
      <c r="S62" s="50"/>
    </row>
    <row r="63" spans="1:19" ht="39.950000000000003" customHeight="1">
      <c r="A63" s="118" t="s">
        <v>154</v>
      </c>
      <c r="B63" s="119" t="s">
        <v>196</v>
      </c>
      <c r="C63" s="50"/>
      <c r="D63" s="50"/>
      <c r="E63" s="50"/>
      <c r="F63" s="50"/>
      <c r="G63" s="50"/>
      <c r="H63" s="50"/>
      <c r="I63" s="50"/>
      <c r="J63" s="50"/>
      <c r="K63" s="50"/>
      <c r="L63" s="50"/>
      <c r="M63" s="50"/>
      <c r="N63" s="50"/>
      <c r="O63" s="50"/>
      <c r="P63" s="50"/>
      <c r="Q63" s="50"/>
      <c r="R63" s="50"/>
      <c r="S63" s="50"/>
    </row>
    <row r="64" spans="1:19" ht="39.950000000000003" customHeight="1">
      <c r="A64" s="118" t="s">
        <v>155</v>
      </c>
      <c r="B64" s="119" t="s">
        <v>183</v>
      </c>
      <c r="C64" s="50"/>
      <c r="D64" s="50"/>
      <c r="E64" s="50"/>
      <c r="F64" s="50"/>
      <c r="G64" s="50"/>
      <c r="H64" s="50"/>
      <c r="I64" s="50"/>
      <c r="J64" s="50"/>
      <c r="K64" s="50"/>
      <c r="L64" s="50"/>
      <c r="M64" s="50"/>
      <c r="N64" s="50">
        <v>20280</v>
      </c>
      <c r="O64" s="50">
        <v>36100.04</v>
      </c>
      <c r="P64" s="50">
        <v>15783.79</v>
      </c>
      <c r="Q64" s="50">
        <v>21962.48</v>
      </c>
      <c r="R64" s="50">
        <v>28848.34</v>
      </c>
      <c r="S64" s="50">
        <v>9079.0300000000007</v>
      </c>
    </row>
    <row r="65" spans="1:19" ht="39.950000000000003" customHeight="1">
      <c r="A65" s="118" t="s">
        <v>156</v>
      </c>
      <c r="B65" s="119" t="s">
        <v>184</v>
      </c>
      <c r="C65" s="50"/>
      <c r="D65" s="50"/>
      <c r="E65" s="50"/>
      <c r="F65" s="50"/>
      <c r="G65" s="50"/>
      <c r="H65" s="50"/>
      <c r="I65" s="50"/>
      <c r="J65" s="50"/>
      <c r="K65" s="50"/>
      <c r="L65" s="50"/>
      <c r="M65" s="50"/>
      <c r="N65" s="50">
        <v>20099.27</v>
      </c>
      <c r="O65" s="50">
        <v>36107.800000000003</v>
      </c>
      <c r="P65" s="50">
        <v>16204.95</v>
      </c>
      <c r="Q65" s="50">
        <v>22068.04</v>
      </c>
      <c r="R65" s="50">
        <v>28781.560000000005</v>
      </c>
      <c r="S65" s="50">
        <v>9160.4000000000015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9"/>
  <sheetViews>
    <sheetView showGridLines="0" zoomScale="110" zoomScaleNormal="110" workbookViewId="0">
      <pane ySplit="2" topLeftCell="A108" activePane="bottomLeft" state="frozen"/>
      <selection activeCell="A3293" sqref="A3293"/>
      <selection pane="bottomLeft" activeCell="G120" sqref="G120"/>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120">
        <v>18883.420395000001</v>
      </c>
      <c r="D119" s="36">
        <v>18883.420395000001</v>
      </c>
      <c r="E119" s="36">
        <v>18883.420395000001</v>
      </c>
      <c r="F119" s="36">
        <v>18883.420395000001</v>
      </c>
      <c r="G119" s="36">
        <v>18883.420395000001</v>
      </c>
      <c r="H119" s="121">
        <f>+G119</f>
        <v>18883.420395000001</v>
      </c>
      <c r="I119" s="121">
        <v>18883</v>
      </c>
      <c r="J119" s="121">
        <v>18883</v>
      </c>
      <c r="K119" s="121">
        <v>18883</v>
      </c>
      <c r="L119" s="121">
        <v>18883</v>
      </c>
      <c r="M119" s="121">
        <v>18883.420395000001</v>
      </c>
      <c r="N119" s="36">
        <v>18883.420395000001</v>
      </c>
      <c r="O119" s="36">
        <v>18883.420395000001</v>
      </c>
      <c r="P119" s="36">
        <v>18883.420395000001</v>
      </c>
      <c r="Q119" s="36">
        <v>18883.420395000001</v>
      </c>
      <c r="R119" s="36">
        <v>18883.420395000001</v>
      </c>
      <c r="S119" s="36">
        <v>18883.419999999998</v>
      </c>
    </row>
    <row r="120" spans="2:19">
      <c r="B120" s="6">
        <v>2000</v>
      </c>
      <c r="C120" s="120">
        <v>1153.0432410000001</v>
      </c>
      <c r="D120" s="36">
        <v>1153.0432410000001</v>
      </c>
      <c r="E120" s="36">
        <v>1153.0432410000001</v>
      </c>
      <c r="F120" s="36">
        <v>1153.0432410000001</v>
      </c>
      <c r="G120" s="36">
        <v>1153.0432410000001</v>
      </c>
      <c r="H120" s="121">
        <f>+G120</f>
        <v>1153.0432410000001</v>
      </c>
      <c r="I120" s="121">
        <v>1153</v>
      </c>
      <c r="J120" s="121">
        <v>1153</v>
      </c>
      <c r="K120" s="121">
        <v>1153</v>
      </c>
      <c r="L120" s="121">
        <v>1153</v>
      </c>
      <c r="M120" s="121">
        <v>1153.0432410000001</v>
      </c>
      <c r="N120" s="36">
        <v>1153.0432410000001</v>
      </c>
      <c r="O120" s="36">
        <v>1153.0432410000001</v>
      </c>
      <c r="P120" s="36">
        <v>1153.0432410000001</v>
      </c>
      <c r="Q120" s="36">
        <v>1153.0432410000001</v>
      </c>
      <c r="R120" s="36">
        <v>1153.0432410000001</v>
      </c>
      <c r="S120" s="36">
        <v>1153.04</v>
      </c>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20036.463636</v>
      </c>
      <c r="D191" s="8">
        <f>SUM(D113:D190)</f>
        <v>20036.463636</v>
      </c>
      <c r="E191" s="8">
        <f>SUM(E112:E190)</f>
        <v>20036.463636</v>
      </c>
      <c r="F191" s="8">
        <f>SUM(F111:F190)</f>
        <v>20036.463636</v>
      </c>
      <c r="G191" s="8">
        <f>SUM(G110:G190)</f>
        <v>20036.463636</v>
      </c>
      <c r="H191" s="8">
        <f>SUM(H104:H190)</f>
        <v>20036.463636</v>
      </c>
      <c r="I191" s="8">
        <f>SUM(I104:I190)</f>
        <v>20036</v>
      </c>
      <c r="J191" s="8">
        <f t="shared" ref="J191:L191" si="1">SUM(J104:J190)</f>
        <v>20036</v>
      </c>
      <c r="K191" s="8">
        <f>SUM(K104:K190)</f>
        <v>20036</v>
      </c>
      <c r="L191" s="8">
        <f t="shared" si="1"/>
        <v>20036</v>
      </c>
      <c r="M191" s="8">
        <f>SUM(M104:M190)</f>
        <v>20036.463636</v>
      </c>
      <c r="N191" s="11">
        <f>SUM(N99:N190)</f>
        <v>20036.463636</v>
      </c>
      <c r="O191" s="11">
        <f>SUM(O99:O190)</f>
        <v>20036.463636</v>
      </c>
      <c r="P191" s="11">
        <f>SUM(P99:P190)</f>
        <v>20036.463636</v>
      </c>
      <c r="Q191" s="11">
        <f>SUM(Q99:Q190)</f>
        <v>20036.463636</v>
      </c>
      <c r="R191" s="11">
        <f>SUM(R98:R190)</f>
        <v>20036.463636</v>
      </c>
      <c r="S191" s="11">
        <v>20036.46</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v>10812.540459</v>
      </c>
    </row>
    <row r="194" spans="1:19">
      <c r="A194" s="37"/>
      <c r="B194" s="6">
        <v>2021</v>
      </c>
      <c r="C194" s="35"/>
      <c r="D194" s="35"/>
      <c r="E194" s="35"/>
      <c r="F194" s="35"/>
      <c r="G194" s="35"/>
      <c r="H194" s="35"/>
      <c r="I194" s="35"/>
      <c r="J194" s="35"/>
      <c r="K194" s="35"/>
      <c r="L194" s="35"/>
      <c r="M194" s="35"/>
      <c r="N194" s="35"/>
      <c r="O194" s="35"/>
      <c r="P194" s="35"/>
      <c r="Q194" s="35"/>
      <c r="R194" s="36">
        <v>30705.337628999998</v>
      </c>
      <c r="S194" s="36">
        <v>30705.337628999998</v>
      </c>
    </row>
    <row r="195" spans="1:19">
      <c r="B195" s="6">
        <v>2020</v>
      </c>
      <c r="C195" s="35"/>
      <c r="D195" s="35"/>
      <c r="E195" s="35"/>
      <c r="F195" s="35"/>
      <c r="G195" s="35"/>
      <c r="H195" s="35"/>
      <c r="I195" s="35"/>
      <c r="J195" s="35"/>
      <c r="K195" s="35"/>
      <c r="L195" s="35"/>
      <c r="M195" s="35"/>
      <c r="N195" s="35"/>
      <c r="O195" s="35"/>
      <c r="P195" s="35"/>
      <c r="Q195" s="36">
        <v>38350.093823999996</v>
      </c>
      <c r="R195" s="36">
        <f>+Q195</f>
        <v>38350.093823999996</v>
      </c>
      <c r="S195" s="36">
        <v>38350.093823999996</v>
      </c>
    </row>
    <row r="196" spans="1:19">
      <c r="A196" s="39"/>
      <c r="B196" s="6">
        <v>2019</v>
      </c>
      <c r="C196" s="35"/>
      <c r="D196" s="35"/>
      <c r="E196" s="35"/>
      <c r="F196" s="35"/>
      <c r="G196" s="35"/>
      <c r="H196" s="35"/>
      <c r="I196" s="35"/>
      <c r="J196" s="35"/>
      <c r="K196" s="35"/>
      <c r="L196" s="35"/>
      <c r="M196" s="35"/>
      <c r="N196" s="35"/>
      <c r="O196" s="35"/>
      <c r="P196" s="36">
        <v>1254.7145800000001</v>
      </c>
      <c r="Q196" s="36">
        <f>+P196</f>
        <v>1254.7145800000001</v>
      </c>
      <c r="R196" s="36">
        <f t="shared" ref="R196:R232" si="2">+Q196</f>
        <v>1254.7145800000001</v>
      </c>
      <c r="S196" s="36">
        <v>1254.7145800000001</v>
      </c>
    </row>
    <row r="197" spans="1:19">
      <c r="A197" s="39"/>
      <c r="B197" s="6">
        <v>2018</v>
      </c>
      <c r="C197" s="35"/>
      <c r="D197" s="35"/>
      <c r="E197" s="35"/>
      <c r="F197" s="35"/>
      <c r="G197" s="35"/>
      <c r="H197" s="35"/>
      <c r="I197" s="35"/>
      <c r="J197" s="35"/>
      <c r="K197" s="35"/>
      <c r="L197" s="35"/>
      <c r="M197" s="35"/>
      <c r="N197" s="35"/>
      <c r="O197" s="36">
        <v>10670.47</v>
      </c>
      <c r="P197" s="36">
        <f>+O197</f>
        <v>10670.47</v>
      </c>
      <c r="Q197" s="36">
        <f t="shared" ref="Q197:Q232" si="3">+P197</f>
        <v>10670.47</v>
      </c>
      <c r="R197" s="36">
        <f t="shared" si="2"/>
        <v>10670.47</v>
      </c>
      <c r="S197" s="36">
        <v>10670.467145000001</v>
      </c>
    </row>
    <row r="198" spans="1:19">
      <c r="A198" s="39"/>
      <c r="B198" s="6">
        <v>2017</v>
      </c>
      <c r="C198" s="35"/>
      <c r="D198" s="35"/>
      <c r="E198" s="35"/>
      <c r="F198" s="35"/>
      <c r="G198" s="35"/>
      <c r="H198" s="35"/>
      <c r="I198" s="35"/>
      <c r="J198" s="35"/>
      <c r="K198" s="35"/>
      <c r="L198" s="35"/>
      <c r="M198" s="35"/>
      <c r="N198" s="36">
        <v>0</v>
      </c>
      <c r="O198" s="36">
        <f>+N198</f>
        <v>0</v>
      </c>
      <c r="P198" s="36">
        <f t="shared" ref="P198:P232" si="4">+O198</f>
        <v>0</v>
      </c>
      <c r="Q198" s="36">
        <f t="shared" si="3"/>
        <v>0</v>
      </c>
      <c r="R198" s="36">
        <f t="shared" si="2"/>
        <v>0</v>
      </c>
      <c r="S198" s="36">
        <v>0</v>
      </c>
    </row>
    <row r="199" spans="1:19">
      <c r="B199" s="6">
        <v>2016</v>
      </c>
      <c r="C199" s="35"/>
      <c r="D199" s="35"/>
      <c r="E199" s="35"/>
      <c r="F199" s="35"/>
      <c r="G199" s="35"/>
      <c r="H199" s="35"/>
      <c r="I199" s="35"/>
      <c r="J199" s="35"/>
      <c r="K199" s="35"/>
      <c r="L199" s="35"/>
      <c r="M199" s="36">
        <v>18092.009999999998</v>
      </c>
      <c r="N199" s="36">
        <v>18092.009999999998</v>
      </c>
      <c r="O199" s="36">
        <f t="shared" ref="O199:O232" si="5">+N199</f>
        <v>18092.009999999998</v>
      </c>
      <c r="P199" s="36">
        <f t="shared" si="4"/>
        <v>18092.009999999998</v>
      </c>
      <c r="Q199" s="36">
        <f t="shared" si="3"/>
        <v>18092.009999999998</v>
      </c>
      <c r="R199" s="36">
        <f t="shared" si="2"/>
        <v>18092.009999999998</v>
      </c>
      <c r="S199" s="36">
        <v>18092.009999999998</v>
      </c>
    </row>
    <row r="200" spans="1:19">
      <c r="B200" s="6">
        <v>2015</v>
      </c>
      <c r="C200" s="35"/>
      <c r="D200" s="35"/>
      <c r="E200" s="35"/>
      <c r="F200" s="35"/>
      <c r="G200" s="35"/>
      <c r="H200" s="35"/>
      <c r="I200" s="35"/>
      <c r="J200" s="35"/>
      <c r="K200" s="35"/>
      <c r="L200" s="36">
        <v>1666.513156</v>
      </c>
      <c r="M200" s="36">
        <v>1666.51</v>
      </c>
      <c r="N200" s="36">
        <v>1666.51</v>
      </c>
      <c r="O200" s="36">
        <f t="shared" si="5"/>
        <v>1666.51</v>
      </c>
      <c r="P200" s="36">
        <f t="shared" si="4"/>
        <v>1666.51</v>
      </c>
      <c r="Q200" s="36">
        <f t="shared" si="3"/>
        <v>1666.51</v>
      </c>
      <c r="R200" s="36">
        <f t="shared" si="2"/>
        <v>1666.51</v>
      </c>
      <c r="S200" s="36">
        <v>1666.51</v>
      </c>
    </row>
    <row r="201" spans="1:19">
      <c r="B201" s="6">
        <v>2014</v>
      </c>
      <c r="C201" s="35"/>
      <c r="D201" s="35"/>
      <c r="E201" s="35"/>
      <c r="F201" s="35"/>
      <c r="G201" s="35"/>
      <c r="H201" s="35"/>
      <c r="I201" s="35"/>
      <c r="J201" s="35"/>
      <c r="K201" s="36">
        <v>419157.34336000006</v>
      </c>
      <c r="L201" s="36">
        <v>419157.34336000006</v>
      </c>
      <c r="M201" s="36">
        <v>419157.34</v>
      </c>
      <c r="N201" s="36">
        <v>419157.34</v>
      </c>
      <c r="O201" s="36">
        <f t="shared" si="5"/>
        <v>419157.34</v>
      </c>
      <c r="P201" s="36">
        <f t="shared" si="4"/>
        <v>419157.34</v>
      </c>
      <c r="Q201" s="36">
        <f t="shared" si="3"/>
        <v>419157.34</v>
      </c>
      <c r="R201" s="36">
        <f t="shared" si="2"/>
        <v>419157.34</v>
      </c>
      <c r="S201" s="36">
        <v>419157.34</v>
      </c>
    </row>
    <row r="202" spans="1:19">
      <c r="B202" s="6">
        <v>2013</v>
      </c>
      <c r="C202" s="35"/>
      <c r="D202" s="35"/>
      <c r="E202" s="35"/>
      <c r="F202" s="35"/>
      <c r="G202" s="35"/>
      <c r="H202" s="35"/>
      <c r="I202" s="35"/>
      <c r="J202" s="36"/>
      <c r="K202" s="36"/>
      <c r="L202" s="36"/>
      <c r="M202" s="36"/>
      <c r="N202" s="36"/>
      <c r="O202" s="36">
        <f t="shared" si="5"/>
        <v>0</v>
      </c>
      <c r="P202" s="36">
        <f t="shared" si="4"/>
        <v>0</v>
      </c>
      <c r="Q202" s="36">
        <f t="shared" si="3"/>
        <v>0</v>
      </c>
      <c r="R202" s="36">
        <f t="shared" si="2"/>
        <v>0</v>
      </c>
      <c r="S202" s="36">
        <v>0</v>
      </c>
    </row>
    <row r="203" spans="1:19">
      <c r="B203" s="6">
        <v>2012</v>
      </c>
      <c r="C203" s="35"/>
      <c r="D203" s="35"/>
      <c r="E203" s="35"/>
      <c r="F203" s="35"/>
      <c r="G203" s="35"/>
      <c r="H203" s="35"/>
      <c r="I203" s="36">
        <v>65653.183700000009</v>
      </c>
      <c r="J203" s="36">
        <v>65653.183700000009</v>
      </c>
      <c r="K203" s="36">
        <v>65653.183700000009</v>
      </c>
      <c r="L203" s="36">
        <v>65653.183700000009</v>
      </c>
      <c r="M203" s="36">
        <v>65653.179999999993</v>
      </c>
      <c r="N203" s="36">
        <v>65653.179999999993</v>
      </c>
      <c r="O203" s="36">
        <f t="shared" si="5"/>
        <v>65653.179999999993</v>
      </c>
      <c r="P203" s="36">
        <f t="shared" si="4"/>
        <v>65653.179999999993</v>
      </c>
      <c r="Q203" s="36">
        <f t="shared" si="3"/>
        <v>65653.179999999993</v>
      </c>
      <c r="R203" s="36">
        <f t="shared" si="2"/>
        <v>65653.179999999993</v>
      </c>
      <c r="S203" s="36">
        <v>65653.179999999993</v>
      </c>
    </row>
    <row r="204" spans="1:19">
      <c r="B204" s="6">
        <v>2011</v>
      </c>
      <c r="C204" s="35"/>
      <c r="D204" s="35"/>
      <c r="E204" s="35"/>
      <c r="F204" s="35"/>
      <c r="G204" s="35"/>
      <c r="H204" s="36"/>
      <c r="I204" s="36"/>
      <c r="J204" s="36"/>
      <c r="K204" s="36"/>
      <c r="L204" s="36"/>
      <c r="M204" s="36"/>
      <c r="N204" s="36"/>
      <c r="O204" s="36">
        <f t="shared" si="5"/>
        <v>0</v>
      </c>
      <c r="P204" s="36">
        <f t="shared" si="4"/>
        <v>0</v>
      </c>
      <c r="Q204" s="36">
        <f t="shared" si="3"/>
        <v>0</v>
      </c>
      <c r="R204" s="36">
        <f t="shared" si="2"/>
        <v>0</v>
      </c>
      <c r="S204" s="36">
        <v>0</v>
      </c>
    </row>
    <row r="205" spans="1:19">
      <c r="B205" s="6">
        <v>2010</v>
      </c>
      <c r="C205" s="35"/>
      <c r="D205" s="35"/>
      <c r="E205" s="35"/>
      <c r="F205" s="35"/>
      <c r="G205" s="36"/>
      <c r="H205" s="36"/>
      <c r="I205" s="36"/>
      <c r="J205" s="36"/>
      <c r="K205" s="36"/>
      <c r="L205" s="36"/>
      <c r="M205" s="36"/>
      <c r="N205" s="36"/>
      <c r="O205" s="36">
        <f t="shared" si="5"/>
        <v>0</v>
      </c>
      <c r="P205" s="36">
        <f t="shared" si="4"/>
        <v>0</v>
      </c>
      <c r="Q205" s="36">
        <f t="shared" si="3"/>
        <v>0</v>
      </c>
      <c r="R205" s="36">
        <f t="shared" si="2"/>
        <v>0</v>
      </c>
      <c r="S205" s="36">
        <v>0</v>
      </c>
    </row>
    <row r="206" spans="1:19">
      <c r="B206" s="6">
        <v>2009</v>
      </c>
      <c r="C206" s="35"/>
      <c r="D206" s="35"/>
      <c r="E206" s="35"/>
      <c r="F206" s="36"/>
      <c r="G206" s="36"/>
      <c r="H206" s="36"/>
      <c r="I206" s="36"/>
      <c r="J206" s="36"/>
      <c r="K206" s="36"/>
      <c r="L206" s="36"/>
      <c r="M206" s="36"/>
      <c r="N206" s="36"/>
      <c r="O206" s="36">
        <f t="shared" si="5"/>
        <v>0</v>
      </c>
      <c r="P206" s="36">
        <f t="shared" si="4"/>
        <v>0</v>
      </c>
      <c r="Q206" s="36">
        <f t="shared" si="3"/>
        <v>0</v>
      </c>
      <c r="R206" s="36">
        <f t="shared" si="2"/>
        <v>0</v>
      </c>
      <c r="S206" s="36">
        <v>0</v>
      </c>
    </row>
    <row r="207" spans="1:19">
      <c r="B207" s="6">
        <v>2008</v>
      </c>
      <c r="C207" s="35"/>
      <c r="D207" s="35"/>
      <c r="E207" s="36"/>
      <c r="F207" s="36"/>
      <c r="G207" s="36"/>
      <c r="H207" s="36"/>
      <c r="I207" s="36"/>
      <c r="J207" s="36"/>
      <c r="K207" s="36"/>
      <c r="L207" s="36"/>
      <c r="M207" s="36"/>
      <c r="N207" s="36"/>
      <c r="O207" s="36">
        <f t="shared" si="5"/>
        <v>0</v>
      </c>
      <c r="P207" s="36">
        <f t="shared" si="4"/>
        <v>0</v>
      </c>
      <c r="Q207" s="36">
        <f t="shared" si="3"/>
        <v>0</v>
      </c>
      <c r="R207" s="36">
        <f t="shared" si="2"/>
        <v>0</v>
      </c>
      <c r="S207" s="36">
        <v>0</v>
      </c>
    </row>
    <row r="208" spans="1:19">
      <c r="B208" s="6">
        <v>2007</v>
      </c>
      <c r="C208" s="35"/>
      <c r="D208" s="36"/>
      <c r="E208" s="36"/>
      <c r="F208" s="36"/>
      <c r="G208" s="36"/>
      <c r="H208" s="36"/>
      <c r="I208" s="36"/>
      <c r="J208" s="36"/>
      <c r="K208" s="36"/>
      <c r="L208" s="36"/>
      <c r="M208" s="36"/>
      <c r="N208" s="36"/>
      <c r="O208" s="36">
        <f t="shared" si="5"/>
        <v>0</v>
      </c>
      <c r="P208" s="36">
        <f t="shared" si="4"/>
        <v>0</v>
      </c>
      <c r="Q208" s="36">
        <f t="shared" si="3"/>
        <v>0</v>
      </c>
      <c r="R208" s="36">
        <f t="shared" si="2"/>
        <v>0</v>
      </c>
      <c r="S208" s="36">
        <v>0</v>
      </c>
    </row>
    <row r="209" spans="2:19">
      <c r="B209" s="6">
        <v>2006</v>
      </c>
      <c r="C209" s="36"/>
      <c r="D209" s="36"/>
      <c r="E209" s="36"/>
      <c r="F209" s="36"/>
      <c r="G209" s="36"/>
      <c r="H209" s="36"/>
      <c r="I209" s="36"/>
      <c r="J209" s="36"/>
      <c r="K209" s="36"/>
      <c r="L209" s="36"/>
      <c r="M209" s="36"/>
      <c r="N209" s="36"/>
      <c r="O209" s="36">
        <f t="shared" si="5"/>
        <v>0</v>
      </c>
      <c r="P209" s="36">
        <f t="shared" si="4"/>
        <v>0</v>
      </c>
      <c r="Q209" s="36">
        <f t="shared" si="3"/>
        <v>0</v>
      </c>
      <c r="R209" s="36">
        <f t="shared" si="2"/>
        <v>0</v>
      </c>
      <c r="S209" s="36">
        <v>0</v>
      </c>
    </row>
    <row r="210" spans="2:19">
      <c r="B210" s="6">
        <v>2005</v>
      </c>
      <c r="C210" s="36"/>
      <c r="D210" s="36"/>
      <c r="E210" s="36"/>
      <c r="F210" s="36"/>
      <c r="G210" s="36"/>
      <c r="H210" s="36"/>
      <c r="I210" s="36"/>
      <c r="J210" s="36"/>
      <c r="K210" s="36"/>
      <c r="L210" s="36"/>
      <c r="M210" s="36"/>
      <c r="N210" s="36"/>
      <c r="O210" s="36">
        <f t="shared" si="5"/>
        <v>0</v>
      </c>
      <c r="P210" s="36">
        <f t="shared" si="4"/>
        <v>0</v>
      </c>
      <c r="Q210" s="36">
        <f t="shared" si="3"/>
        <v>0</v>
      </c>
      <c r="R210" s="36">
        <f t="shared" si="2"/>
        <v>0</v>
      </c>
      <c r="S210" s="36">
        <v>0</v>
      </c>
    </row>
    <row r="211" spans="2:19">
      <c r="B211" s="6">
        <v>2004</v>
      </c>
      <c r="C211" s="36"/>
      <c r="D211" s="36"/>
      <c r="E211" s="36"/>
      <c r="F211" s="36"/>
      <c r="G211" s="36"/>
      <c r="H211" s="36"/>
      <c r="I211" s="36"/>
      <c r="J211" s="36"/>
      <c r="K211" s="36"/>
      <c r="L211" s="36"/>
      <c r="M211" s="36"/>
      <c r="N211" s="36"/>
      <c r="O211" s="36">
        <f t="shared" si="5"/>
        <v>0</v>
      </c>
      <c r="P211" s="36">
        <f t="shared" si="4"/>
        <v>0</v>
      </c>
      <c r="Q211" s="36">
        <f t="shared" si="3"/>
        <v>0</v>
      </c>
      <c r="R211" s="36">
        <f t="shared" si="2"/>
        <v>0</v>
      </c>
      <c r="S211" s="36">
        <v>0</v>
      </c>
    </row>
    <row r="212" spans="2:19">
      <c r="B212" s="6">
        <v>2003</v>
      </c>
      <c r="C212" s="36"/>
      <c r="D212" s="36"/>
      <c r="E212" s="36"/>
      <c r="F212" s="36"/>
      <c r="G212" s="36"/>
      <c r="H212" s="36"/>
      <c r="I212" s="36"/>
      <c r="J212" s="36"/>
      <c r="K212" s="36"/>
      <c r="L212" s="36"/>
      <c r="M212" s="36"/>
      <c r="N212" s="36"/>
      <c r="O212" s="36">
        <f t="shared" si="5"/>
        <v>0</v>
      </c>
      <c r="P212" s="36">
        <f t="shared" si="4"/>
        <v>0</v>
      </c>
      <c r="Q212" s="36">
        <f t="shared" si="3"/>
        <v>0</v>
      </c>
      <c r="R212" s="36">
        <f t="shared" si="2"/>
        <v>0</v>
      </c>
      <c r="S212" s="36">
        <v>0</v>
      </c>
    </row>
    <row r="213" spans="2:19">
      <c r="B213" s="6">
        <v>2002</v>
      </c>
      <c r="C213" s="120">
        <v>4019.6079420000001</v>
      </c>
      <c r="D213" s="36">
        <v>4019.6079420000001</v>
      </c>
      <c r="E213" s="36">
        <v>4019.6079420000001</v>
      </c>
      <c r="F213" s="36">
        <v>4019.6079420000001</v>
      </c>
      <c r="G213" s="36">
        <v>4019.6079420000001</v>
      </c>
      <c r="H213" s="36">
        <v>4020</v>
      </c>
      <c r="I213" s="36">
        <v>4020</v>
      </c>
      <c r="J213" s="36">
        <v>4020</v>
      </c>
      <c r="K213" s="36">
        <v>4020</v>
      </c>
      <c r="L213" s="36">
        <v>4020</v>
      </c>
      <c r="M213" s="36">
        <v>4019.61</v>
      </c>
      <c r="N213" s="36">
        <f t="shared" ref="N213:N232" si="6">+M213</f>
        <v>4019.61</v>
      </c>
      <c r="O213" s="36">
        <f t="shared" si="5"/>
        <v>4019.61</v>
      </c>
      <c r="P213" s="36">
        <f t="shared" si="4"/>
        <v>4019.61</v>
      </c>
      <c r="Q213" s="36">
        <f t="shared" si="3"/>
        <v>4019.61</v>
      </c>
      <c r="R213" s="36">
        <f t="shared" si="2"/>
        <v>4019.61</v>
      </c>
      <c r="S213" s="36">
        <v>4019.61</v>
      </c>
    </row>
    <row r="214" spans="2:19">
      <c r="B214" s="6">
        <v>2001</v>
      </c>
      <c r="C214" s="120">
        <v>0</v>
      </c>
      <c r="D214" s="36">
        <v>0</v>
      </c>
      <c r="E214" s="36">
        <v>0</v>
      </c>
      <c r="F214" s="36">
        <v>0</v>
      </c>
      <c r="G214" s="36">
        <v>0</v>
      </c>
      <c r="H214" s="36">
        <v>0</v>
      </c>
      <c r="I214" s="36">
        <v>0</v>
      </c>
      <c r="J214" s="36">
        <v>0</v>
      </c>
      <c r="K214" s="36">
        <v>0</v>
      </c>
      <c r="L214" s="36">
        <v>0</v>
      </c>
      <c r="M214" s="36">
        <v>0</v>
      </c>
      <c r="N214" s="36">
        <f t="shared" si="6"/>
        <v>0</v>
      </c>
      <c r="O214" s="36">
        <f t="shared" si="5"/>
        <v>0</v>
      </c>
      <c r="P214" s="36">
        <f t="shared" si="4"/>
        <v>0</v>
      </c>
      <c r="Q214" s="36">
        <f t="shared" si="3"/>
        <v>0</v>
      </c>
      <c r="R214" s="36">
        <f t="shared" si="2"/>
        <v>0</v>
      </c>
      <c r="S214" s="36">
        <v>0</v>
      </c>
    </row>
    <row r="215" spans="2:19">
      <c r="B215" s="6">
        <v>2000</v>
      </c>
      <c r="C215" s="120">
        <v>0</v>
      </c>
      <c r="D215" s="36">
        <v>0</v>
      </c>
      <c r="E215" s="36">
        <v>0</v>
      </c>
      <c r="F215" s="36">
        <v>0</v>
      </c>
      <c r="G215" s="36">
        <v>0</v>
      </c>
      <c r="H215" s="36">
        <v>0</v>
      </c>
      <c r="I215" s="36">
        <v>0</v>
      </c>
      <c r="J215" s="36">
        <v>0</v>
      </c>
      <c r="K215" s="36">
        <v>0</v>
      </c>
      <c r="L215" s="36">
        <v>0</v>
      </c>
      <c r="M215" s="36">
        <v>0</v>
      </c>
      <c r="N215" s="36">
        <f t="shared" si="6"/>
        <v>0</v>
      </c>
      <c r="O215" s="36">
        <f t="shared" si="5"/>
        <v>0</v>
      </c>
      <c r="P215" s="36">
        <f t="shared" si="4"/>
        <v>0</v>
      </c>
      <c r="Q215" s="36">
        <f t="shared" si="3"/>
        <v>0</v>
      </c>
      <c r="R215" s="36">
        <f t="shared" si="2"/>
        <v>0</v>
      </c>
      <c r="S215" s="36">
        <v>0</v>
      </c>
    </row>
    <row r="216" spans="2:19">
      <c r="B216" s="6">
        <v>1999</v>
      </c>
      <c r="C216" s="120">
        <v>0</v>
      </c>
      <c r="D216" s="36">
        <v>0</v>
      </c>
      <c r="E216" s="36">
        <v>0</v>
      </c>
      <c r="F216" s="36">
        <v>0</v>
      </c>
      <c r="G216" s="36">
        <v>0</v>
      </c>
      <c r="H216" s="36">
        <v>0</v>
      </c>
      <c r="I216" s="36">
        <v>0</v>
      </c>
      <c r="J216" s="36">
        <v>0</v>
      </c>
      <c r="K216" s="36">
        <v>0</v>
      </c>
      <c r="L216" s="36">
        <v>0</v>
      </c>
      <c r="M216" s="36">
        <v>0</v>
      </c>
      <c r="N216" s="36">
        <f t="shared" si="6"/>
        <v>0</v>
      </c>
      <c r="O216" s="36">
        <f t="shared" si="5"/>
        <v>0</v>
      </c>
      <c r="P216" s="36">
        <f t="shared" si="4"/>
        <v>0</v>
      </c>
      <c r="Q216" s="36">
        <f t="shared" si="3"/>
        <v>0</v>
      </c>
      <c r="R216" s="36">
        <f t="shared" si="2"/>
        <v>0</v>
      </c>
      <c r="S216" s="36">
        <v>0</v>
      </c>
    </row>
    <row r="217" spans="2:19">
      <c r="B217" s="6">
        <v>1998</v>
      </c>
      <c r="C217" s="120">
        <v>5052.59</v>
      </c>
      <c r="D217" s="36">
        <v>5052.59</v>
      </c>
      <c r="E217" s="36">
        <v>5052.59</v>
      </c>
      <c r="F217" s="36">
        <v>5052.59</v>
      </c>
      <c r="G217" s="36">
        <v>5052.59</v>
      </c>
      <c r="H217" s="36">
        <v>5053</v>
      </c>
      <c r="I217" s="36">
        <v>5053</v>
      </c>
      <c r="J217" s="36">
        <v>5053</v>
      </c>
      <c r="K217" s="36">
        <v>5053</v>
      </c>
      <c r="L217" s="36">
        <v>5053</v>
      </c>
      <c r="M217" s="36">
        <v>5052.59</v>
      </c>
      <c r="N217" s="36">
        <f t="shared" si="6"/>
        <v>5052.59</v>
      </c>
      <c r="O217" s="36">
        <f t="shared" si="5"/>
        <v>5052.59</v>
      </c>
      <c r="P217" s="36">
        <f t="shared" si="4"/>
        <v>5052.59</v>
      </c>
      <c r="Q217" s="36">
        <f t="shared" si="3"/>
        <v>5052.59</v>
      </c>
      <c r="R217" s="36">
        <f t="shared" si="2"/>
        <v>5052.59</v>
      </c>
      <c r="S217" s="36">
        <v>5052.59</v>
      </c>
    </row>
    <row r="218" spans="2:19">
      <c r="B218" s="6">
        <v>1997</v>
      </c>
      <c r="C218" s="120">
        <v>14391.778451</v>
      </c>
      <c r="D218" s="36">
        <v>14391.778451</v>
      </c>
      <c r="E218" s="36">
        <v>14391.778451</v>
      </c>
      <c r="F218" s="36">
        <v>14391.778451</v>
      </c>
      <c r="G218" s="36">
        <v>14391.778451</v>
      </c>
      <c r="H218" s="36">
        <v>14392</v>
      </c>
      <c r="I218" s="36">
        <v>14392</v>
      </c>
      <c r="J218" s="36">
        <v>14392</v>
      </c>
      <c r="K218" s="36">
        <v>14392</v>
      </c>
      <c r="L218" s="36">
        <v>14392</v>
      </c>
      <c r="M218" s="36">
        <v>14391.78</v>
      </c>
      <c r="N218" s="36">
        <f t="shared" si="6"/>
        <v>14391.78</v>
      </c>
      <c r="O218" s="36">
        <f t="shared" si="5"/>
        <v>14391.78</v>
      </c>
      <c r="P218" s="36">
        <f t="shared" si="4"/>
        <v>14391.78</v>
      </c>
      <c r="Q218" s="36">
        <f t="shared" si="3"/>
        <v>14391.78</v>
      </c>
      <c r="R218" s="36">
        <f t="shared" si="2"/>
        <v>14391.78</v>
      </c>
      <c r="S218" s="36">
        <v>14391.78</v>
      </c>
    </row>
    <row r="219" spans="2:19">
      <c r="B219" s="6">
        <v>1996</v>
      </c>
      <c r="C219" s="120">
        <v>0</v>
      </c>
      <c r="D219" s="36">
        <v>0</v>
      </c>
      <c r="E219" s="36">
        <v>0</v>
      </c>
      <c r="F219" s="36">
        <v>0</v>
      </c>
      <c r="G219" s="36">
        <v>0</v>
      </c>
      <c r="H219" s="36">
        <v>0</v>
      </c>
      <c r="I219" s="36">
        <v>0</v>
      </c>
      <c r="J219" s="36">
        <v>0</v>
      </c>
      <c r="K219" s="36">
        <v>0</v>
      </c>
      <c r="L219" s="36">
        <v>0</v>
      </c>
      <c r="M219" s="36">
        <v>0</v>
      </c>
      <c r="N219" s="36">
        <f t="shared" si="6"/>
        <v>0</v>
      </c>
      <c r="O219" s="36">
        <f t="shared" si="5"/>
        <v>0</v>
      </c>
      <c r="P219" s="36">
        <f t="shared" si="4"/>
        <v>0</v>
      </c>
      <c r="Q219" s="36">
        <f t="shared" si="3"/>
        <v>0</v>
      </c>
      <c r="R219" s="36">
        <f t="shared" si="2"/>
        <v>0</v>
      </c>
      <c r="S219" s="36">
        <v>0</v>
      </c>
    </row>
    <row r="220" spans="2:19">
      <c r="B220" s="6">
        <v>1995</v>
      </c>
      <c r="C220" s="120">
        <v>0</v>
      </c>
      <c r="D220" s="36">
        <v>0</v>
      </c>
      <c r="E220" s="36">
        <v>0</v>
      </c>
      <c r="F220" s="36">
        <v>0</v>
      </c>
      <c r="G220" s="36">
        <v>0</v>
      </c>
      <c r="H220" s="36">
        <v>0</v>
      </c>
      <c r="I220" s="36">
        <v>0</v>
      </c>
      <c r="J220" s="36">
        <v>0</v>
      </c>
      <c r="K220" s="36">
        <v>0</v>
      </c>
      <c r="L220" s="36">
        <v>0</v>
      </c>
      <c r="M220" s="36">
        <v>0</v>
      </c>
      <c r="N220" s="36">
        <f t="shared" si="6"/>
        <v>0</v>
      </c>
      <c r="O220" s="36">
        <f t="shared" si="5"/>
        <v>0</v>
      </c>
      <c r="P220" s="36">
        <f t="shared" si="4"/>
        <v>0</v>
      </c>
      <c r="Q220" s="36">
        <f t="shared" si="3"/>
        <v>0</v>
      </c>
      <c r="R220" s="36">
        <f t="shared" si="2"/>
        <v>0</v>
      </c>
      <c r="S220" s="36">
        <v>0</v>
      </c>
    </row>
    <row r="221" spans="2:19">
      <c r="B221" s="6">
        <v>1994</v>
      </c>
      <c r="C221" s="120">
        <v>307292.201826</v>
      </c>
      <c r="D221" s="36">
        <v>307292.201826</v>
      </c>
      <c r="E221" s="36">
        <v>307292.201826</v>
      </c>
      <c r="F221" s="36">
        <v>307292.201826</v>
      </c>
      <c r="G221" s="36">
        <v>307292.201826</v>
      </c>
      <c r="H221" s="36">
        <v>307292</v>
      </c>
      <c r="I221" s="36">
        <v>307292</v>
      </c>
      <c r="J221" s="36">
        <v>307292</v>
      </c>
      <c r="K221" s="36">
        <v>307292</v>
      </c>
      <c r="L221" s="36">
        <v>307292</v>
      </c>
      <c r="M221" s="36">
        <v>307292.2</v>
      </c>
      <c r="N221" s="36">
        <f t="shared" si="6"/>
        <v>307292.2</v>
      </c>
      <c r="O221" s="36">
        <f t="shared" si="5"/>
        <v>307292.2</v>
      </c>
      <c r="P221" s="36">
        <f t="shared" si="4"/>
        <v>307292.2</v>
      </c>
      <c r="Q221" s="36">
        <f t="shared" si="3"/>
        <v>307292.2</v>
      </c>
      <c r="R221" s="36">
        <f t="shared" si="2"/>
        <v>307292.2</v>
      </c>
      <c r="S221" s="36">
        <v>307292.2</v>
      </c>
    </row>
    <row r="222" spans="2:19">
      <c r="B222" s="6">
        <v>1993</v>
      </c>
      <c r="C222" s="120">
        <v>0</v>
      </c>
      <c r="D222" s="36">
        <v>0</v>
      </c>
      <c r="E222" s="36">
        <v>0</v>
      </c>
      <c r="F222" s="36">
        <v>0</v>
      </c>
      <c r="G222" s="36">
        <v>0</v>
      </c>
      <c r="H222" s="36">
        <v>0</v>
      </c>
      <c r="I222" s="36">
        <v>0</v>
      </c>
      <c r="J222" s="36">
        <v>0</v>
      </c>
      <c r="K222" s="36">
        <v>0</v>
      </c>
      <c r="L222" s="36">
        <v>0</v>
      </c>
      <c r="M222" s="36">
        <v>0</v>
      </c>
      <c r="N222" s="36">
        <f t="shared" si="6"/>
        <v>0</v>
      </c>
      <c r="O222" s="36">
        <f t="shared" si="5"/>
        <v>0</v>
      </c>
      <c r="P222" s="36">
        <f t="shared" si="4"/>
        <v>0</v>
      </c>
      <c r="Q222" s="36">
        <f t="shared" si="3"/>
        <v>0</v>
      </c>
      <c r="R222" s="36">
        <f t="shared" si="2"/>
        <v>0</v>
      </c>
      <c r="S222" s="36">
        <v>0</v>
      </c>
    </row>
    <row r="223" spans="2:19">
      <c r="B223" s="6">
        <v>1992</v>
      </c>
      <c r="C223" s="120">
        <v>0</v>
      </c>
      <c r="D223" s="36">
        <v>0</v>
      </c>
      <c r="E223" s="36">
        <v>0</v>
      </c>
      <c r="F223" s="36">
        <v>0</v>
      </c>
      <c r="G223" s="36">
        <v>0</v>
      </c>
      <c r="H223" s="36">
        <v>0</v>
      </c>
      <c r="I223" s="36">
        <v>0</v>
      </c>
      <c r="J223" s="36">
        <v>0</v>
      </c>
      <c r="K223" s="36">
        <v>0</v>
      </c>
      <c r="L223" s="36">
        <v>0</v>
      </c>
      <c r="M223" s="36">
        <v>0</v>
      </c>
      <c r="N223" s="36">
        <f t="shared" si="6"/>
        <v>0</v>
      </c>
      <c r="O223" s="36">
        <f t="shared" si="5"/>
        <v>0</v>
      </c>
      <c r="P223" s="36">
        <f t="shared" si="4"/>
        <v>0</v>
      </c>
      <c r="Q223" s="36">
        <f t="shared" si="3"/>
        <v>0</v>
      </c>
      <c r="R223" s="36">
        <f t="shared" si="2"/>
        <v>0</v>
      </c>
      <c r="S223" s="36">
        <v>0</v>
      </c>
    </row>
    <row r="224" spans="2:19">
      <c r="B224" s="6">
        <v>1991</v>
      </c>
      <c r="C224" s="120">
        <v>0</v>
      </c>
      <c r="D224" s="36">
        <v>0</v>
      </c>
      <c r="E224" s="36">
        <v>0</v>
      </c>
      <c r="F224" s="36">
        <v>0</v>
      </c>
      <c r="G224" s="36">
        <v>0</v>
      </c>
      <c r="H224" s="36">
        <v>0</v>
      </c>
      <c r="I224" s="36">
        <v>0</v>
      </c>
      <c r="J224" s="36">
        <v>0</v>
      </c>
      <c r="K224" s="36">
        <v>0</v>
      </c>
      <c r="L224" s="36">
        <v>0</v>
      </c>
      <c r="M224" s="36">
        <v>0</v>
      </c>
      <c r="N224" s="36">
        <f t="shared" si="6"/>
        <v>0</v>
      </c>
      <c r="O224" s="36">
        <f t="shared" si="5"/>
        <v>0</v>
      </c>
      <c r="P224" s="36">
        <f t="shared" si="4"/>
        <v>0</v>
      </c>
      <c r="Q224" s="36">
        <f t="shared" si="3"/>
        <v>0</v>
      </c>
      <c r="R224" s="36">
        <f t="shared" si="2"/>
        <v>0</v>
      </c>
      <c r="S224" s="36">
        <v>0</v>
      </c>
    </row>
    <row r="225" spans="2:19">
      <c r="B225" s="6">
        <v>1990</v>
      </c>
      <c r="C225" s="120">
        <v>0</v>
      </c>
      <c r="D225" s="36">
        <v>0</v>
      </c>
      <c r="E225" s="36">
        <v>0</v>
      </c>
      <c r="F225" s="36">
        <v>0</v>
      </c>
      <c r="G225" s="36">
        <v>0</v>
      </c>
      <c r="H225" s="36">
        <v>0</v>
      </c>
      <c r="I225" s="36">
        <v>0</v>
      </c>
      <c r="J225" s="36">
        <v>0</v>
      </c>
      <c r="K225" s="36">
        <v>0</v>
      </c>
      <c r="L225" s="36">
        <v>0</v>
      </c>
      <c r="M225" s="36">
        <v>0</v>
      </c>
      <c r="N225" s="36">
        <f t="shared" si="6"/>
        <v>0</v>
      </c>
      <c r="O225" s="36">
        <f t="shared" si="5"/>
        <v>0</v>
      </c>
      <c r="P225" s="36">
        <f t="shared" si="4"/>
        <v>0</v>
      </c>
      <c r="Q225" s="36">
        <f t="shared" si="3"/>
        <v>0</v>
      </c>
      <c r="R225" s="36">
        <f t="shared" si="2"/>
        <v>0</v>
      </c>
      <c r="S225" s="36">
        <v>0</v>
      </c>
    </row>
    <row r="226" spans="2:19">
      <c r="B226" s="6">
        <v>1989</v>
      </c>
      <c r="C226" s="120">
        <v>11177.119506000001</v>
      </c>
      <c r="D226" s="36">
        <v>11177.119506000001</v>
      </c>
      <c r="E226" s="36">
        <v>11177.119506000001</v>
      </c>
      <c r="F226" s="36">
        <v>11177.119506000001</v>
      </c>
      <c r="G226" s="36">
        <v>11177.119506000001</v>
      </c>
      <c r="H226" s="36">
        <v>11177</v>
      </c>
      <c r="I226" s="36">
        <v>11177</v>
      </c>
      <c r="J226" s="36">
        <v>11177</v>
      </c>
      <c r="K226" s="36">
        <v>11177</v>
      </c>
      <c r="L226" s="36">
        <v>11177</v>
      </c>
      <c r="M226" s="36">
        <v>11177.12</v>
      </c>
      <c r="N226" s="36">
        <f t="shared" si="6"/>
        <v>11177.12</v>
      </c>
      <c r="O226" s="36">
        <f t="shared" si="5"/>
        <v>11177.12</v>
      </c>
      <c r="P226" s="36">
        <f t="shared" si="4"/>
        <v>11177.12</v>
      </c>
      <c r="Q226" s="36">
        <f t="shared" si="3"/>
        <v>11177.12</v>
      </c>
      <c r="R226" s="36">
        <f t="shared" si="2"/>
        <v>11177.12</v>
      </c>
      <c r="S226" s="36">
        <v>11177.12</v>
      </c>
    </row>
    <row r="227" spans="2:19">
      <c r="B227" s="6">
        <v>1988</v>
      </c>
      <c r="C227" s="120">
        <v>1502.490192</v>
      </c>
      <c r="D227" s="36">
        <v>1502.490192</v>
      </c>
      <c r="E227" s="36">
        <v>1502.490192</v>
      </c>
      <c r="F227" s="36">
        <v>1502.490192</v>
      </c>
      <c r="G227" s="36">
        <v>1502.490192</v>
      </c>
      <c r="H227" s="36">
        <v>1502</v>
      </c>
      <c r="I227" s="36">
        <v>1502</v>
      </c>
      <c r="J227" s="36">
        <v>1502</v>
      </c>
      <c r="K227" s="36">
        <v>1502</v>
      </c>
      <c r="L227" s="36">
        <v>1502</v>
      </c>
      <c r="M227" s="36">
        <v>1502.49</v>
      </c>
      <c r="N227" s="36">
        <f t="shared" si="6"/>
        <v>1502.49</v>
      </c>
      <c r="O227" s="36">
        <f t="shared" si="5"/>
        <v>1502.49</v>
      </c>
      <c r="P227" s="36">
        <f t="shared" si="4"/>
        <v>1502.49</v>
      </c>
      <c r="Q227" s="36">
        <f t="shared" si="3"/>
        <v>1502.49</v>
      </c>
      <c r="R227" s="36">
        <f t="shared" si="2"/>
        <v>1502.49</v>
      </c>
      <c r="S227" s="36">
        <v>1502.49</v>
      </c>
    </row>
    <row r="228" spans="2:19">
      <c r="B228" s="6">
        <v>1987</v>
      </c>
      <c r="C228" s="120">
        <v>190572.310929</v>
      </c>
      <c r="D228" s="36">
        <v>190572.310929</v>
      </c>
      <c r="E228" s="36">
        <v>190572.310929</v>
      </c>
      <c r="F228" s="36">
        <v>190572.310929</v>
      </c>
      <c r="G228" s="36">
        <v>190572.310929</v>
      </c>
      <c r="H228" s="36">
        <v>190572</v>
      </c>
      <c r="I228" s="36">
        <v>190572</v>
      </c>
      <c r="J228" s="36">
        <v>190572</v>
      </c>
      <c r="K228" s="36">
        <v>190572</v>
      </c>
      <c r="L228" s="36">
        <v>190572</v>
      </c>
      <c r="M228" s="36">
        <v>190572.31</v>
      </c>
      <c r="N228" s="36">
        <f t="shared" si="6"/>
        <v>190572.31</v>
      </c>
      <c r="O228" s="36">
        <f t="shared" si="5"/>
        <v>190572.31</v>
      </c>
      <c r="P228" s="36">
        <f t="shared" si="4"/>
        <v>190572.31</v>
      </c>
      <c r="Q228" s="36">
        <f t="shared" si="3"/>
        <v>190572.31</v>
      </c>
      <c r="R228" s="36">
        <f t="shared" si="2"/>
        <v>190572.31</v>
      </c>
      <c r="S228" s="36">
        <v>190572.31</v>
      </c>
    </row>
    <row r="229" spans="2:19">
      <c r="B229" s="6">
        <v>1986</v>
      </c>
      <c r="C229" s="120">
        <v>7049.1556380000002</v>
      </c>
      <c r="D229" s="36">
        <v>7049.1556380000002</v>
      </c>
      <c r="E229" s="36">
        <v>7049.1556380000002</v>
      </c>
      <c r="F229" s="36">
        <v>7049.1556380000002</v>
      </c>
      <c r="G229" s="36">
        <v>7049.1556380000002</v>
      </c>
      <c r="H229" s="36">
        <v>7049</v>
      </c>
      <c r="I229" s="36">
        <v>7049</v>
      </c>
      <c r="J229" s="36">
        <v>7049</v>
      </c>
      <c r="K229" s="36">
        <v>7049</v>
      </c>
      <c r="L229" s="36">
        <v>7049</v>
      </c>
      <c r="M229" s="36">
        <v>7049.16</v>
      </c>
      <c r="N229" s="36">
        <f t="shared" si="6"/>
        <v>7049.16</v>
      </c>
      <c r="O229" s="36">
        <f t="shared" si="5"/>
        <v>7049.16</v>
      </c>
      <c r="P229" s="36">
        <f t="shared" si="4"/>
        <v>7049.16</v>
      </c>
      <c r="Q229" s="36">
        <f t="shared" si="3"/>
        <v>7049.16</v>
      </c>
      <c r="R229" s="36">
        <f t="shared" si="2"/>
        <v>7049.16</v>
      </c>
      <c r="S229" s="36">
        <v>7049.16</v>
      </c>
    </row>
    <row r="230" spans="2:19">
      <c r="B230" s="6">
        <v>1985</v>
      </c>
      <c r="C230" s="120">
        <v>0</v>
      </c>
      <c r="D230" s="36">
        <v>0</v>
      </c>
      <c r="E230" s="36">
        <v>0</v>
      </c>
      <c r="F230" s="36">
        <v>0</v>
      </c>
      <c r="G230" s="36">
        <v>0</v>
      </c>
      <c r="H230" s="36">
        <v>0</v>
      </c>
      <c r="I230" s="36">
        <v>0</v>
      </c>
      <c r="J230" s="36">
        <v>0</v>
      </c>
      <c r="K230" s="36">
        <v>0</v>
      </c>
      <c r="L230" s="36">
        <v>0</v>
      </c>
      <c r="M230" s="36">
        <v>0</v>
      </c>
      <c r="N230" s="36">
        <f t="shared" si="6"/>
        <v>0</v>
      </c>
      <c r="O230" s="36">
        <f t="shared" si="5"/>
        <v>0</v>
      </c>
      <c r="P230" s="36">
        <f t="shared" si="4"/>
        <v>0</v>
      </c>
      <c r="Q230" s="36">
        <f t="shared" si="3"/>
        <v>0</v>
      </c>
      <c r="R230" s="36">
        <f t="shared" si="2"/>
        <v>0</v>
      </c>
      <c r="S230" s="36">
        <v>0</v>
      </c>
    </row>
    <row r="231" spans="2:19">
      <c r="B231" s="6">
        <v>1984</v>
      </c>
      <c r="C231" s="120">
        <v>280024.29117600003</v>
      </c>
      <c r="D231" s="36">
        <v>280024.29117600003</v>
      </c>
      <c r="E231" s="36">
        <v>280024.29117600003</v>
      </c>
      <c r="F231" s="36">
        <v>280024.29117600003</v>
      </c>
      <c r="G231" s="36">
        <v>280024.29117600003</v>
      </c>
      <c r="H231" s="36">
        <v>280024</v>
      </c>
      <c r="I231" s="36">
        <v>280024</v>
      </c>
      <c r="J231" s="36">
        <v>280024</v>
      </c>
      <c r="K231" s="36">
        <v>280024</v>
      </c>
      <c r="L231" s="36">
        <v>280024</v>
      </c>
      <c r="M231" s="36">
        <v>280024.28999999998</v>
      </c>
      <c r="N231" s="36">
        <f t="shared" si="6"/>
        <v>280024.28999999998</v>
      </c>
      <c r="O231" s="36">
        <f t="shared" si="5"/>
        <v>280024.28999999998</v>
      </c>
      <c r="P231" s="36">
        <f t="shared" si="4"/>
        <v>280024.28999999998</v>
      </c>
      <c r="Q231" s="36">
        <f t="shared" si="3"/>
        <v>280024.28999999998</v>
      </c>
      <c r="R231" s="36">
        <f t="shared" si="2"/>
        <v>280024.28999999998</v>
      </c>
      <c r="S231" s="36">
        <v>280024.28999999998</v>
      </c>
    </row>
    <row r="232" spans="2:19">
      <c r="B232" s="6">
        <v>1983</v>
      </c>
      <c r="C232" s="120">
        <v>553449.67975499993</v>
      </c>
      <c r="D232" s="36">
        <v>553449.67975499993</v>
      </c>
      <c r="E232" s="36">
        <v>553449.67975499993</v>
      </c>
      <c r="F232" s="36">
        <v>553449.67975499993</v>
      </c>
      <c r="G232" s="36">
        <v>553449.67975499993</v>
      </c>
      <c r="H232" s="36">
        <v>553450</v>
      </c>
      <c r="I232" s="36">
        <v>553450</v>
      </c>
      <c r="J232" s="36">
        <v>553450</v>
      </c>
      <c r="K232" s="36">
        <v>553450</v>
      </c>
      <c r="L232" s="36">
        <v>553450</v>
      </c>
      <c r="M232" s="36">
        <v>553450</v>
      </c>
      <c r="N232" s="36">
        <f t="shared" si="6"/>
        <v>553450</v>
      </c>
      <c r="O232" s="36">
        <f t="shared" si="5"/>
        <v>553450</v>
      </c>
      <c r="P232" s="36">
        <f t="shared" si="4"/>
        <v>553450</v>
      </c>
      <c r="Q232" s="36">
        <f t="shared" si="3"/>
        <v>553450</v>
      </c>
      <c r="R232" s="36">
        <f t="shared" si="2"/>
        <v>553450</v>
      </c>
      <c r="S232" s="36">
        <v>553450</v>
      </c>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1374531.225415</v>
      </c>
      <c r="D286" s="8">
        <f>SUM(D208:D285)</f>
        <v>1374531.225415</v>
      </c>
      <c r="E286" s="8">
        <f>SUM(E207:E285)</f>
        <v>1374531.225415</v>
      </c>
      <c r="F286" s="8">
        <f>SUM(F206:F285)</f>
        <v>1374531.225415</v>
      </c>
      <c r="G286" s="8">
        <f>SUM(G205:G285)</f>
        <v>1374531.225415</v>
      </c>
      <c r="H286" s="8">
        <f>SUM(H199:H285)</f>
        <v>1374531</v>
      </c>
      <c r="I286" s="8">
        <f>SUM(I199:I285)</f>
        <v>1440184.1836999999</v>
      </c>
      <c r="J286" s="8">
        <f t="shared" ref="J286:L286" si="7">SUM(J199:J285)</f>
        <v>1440184.1836999999</v>
      </c>
      <c r="K286" s="8">
        <f>SUM(K199:K285)</f>
        <v>1859341.52706</v>
      </c>
      <c r="L286" s="8">
        <f t="shared" si="7"/>
        <v>1861008.0402160001</v>
      </c>
      <c r="M286" s="8">
        <f>SUM(M199:M285)</f>
        <v>1879100.5899999999</v>
      </c>
      <c r="N286" s="11">
        <f>SUM(N194:N285)</f>
        <v>1879100.5899999999</v>
      </c>
      <c r="O286" s="11">
        <f>SUM(O194:O285)</f>
        <v>1889771.0599999998</v>
      </c>
      <c r="P286" s="11">
        <f>SUM(P194:P285)</f>
        <v>1891025.77458</v>
      </c>
      <c r="Q286" s="11">
        <f>SUM(Q194:Q285)</f>
        <v>1929375.8684039998</v>
      </c>
      <c r="R286" s="11">
        <f>SUM(R193:R285)</f>
        <v>1960081.2060329998</v>
      </c>
      <c r="S286" s="11">
        <v>1970893.7436369997</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v>0</v>
      </c>
      <c r="O293" s="36"/>
      <c r="P293" s="36"/>
      <c r="Q293" s="36"/>
      <c r="R293" s="36"/>
      <c r="S293" s="36"/>
    </row>
    <row r="294" spans="1:19">
      <c r="B294" s="6">
        <v>2016</v>
      </c>
      <c r="C294" s="35"/>
      <c r="D294" s="35"/>
      <c r="E294" s="35"/>
      <c r="F294" s="35"/>
      <c r="G294" s="35"/>
      <c r="H294" s="35"/>
      <c r="I294" s="35"/>
      <c r="J294" s="35"/>
      <c r="K294" s="35"/>
      <c r="L294" s="35"/>
      <c r="M294" s="36">
        <v>0</v>
      </c>
      <c r="N294" s="36">
        <v>0</v>
      </c>
      <c r="O294" s="36"/>
      <c r="P294" s="36"/>
      <c r="Q294" s="36"/>
      <c r="R294" s="36"/>
      <c r="S294" s="36"/>
    </row>
    <row r="295" spans="1:19">
      <c r="B295" s="6">
        <v>2015</v>
      </c>
      <c r="C295" s="35"/>
      <c r="D295" s="35"/>
      <c r="E295" s="35"/>
      <c r="F295" s="35"/>
      <c r="G295" s="35"/>
      <c r="H295" s="35"/>
      <c r="I295" s="35"/>
      <c r="J295" s="35"/>
      <c r="K295" s="35"/>
      <c r="L295" s="36">
        <v>0</v>
      </c>
      <c r="M295" s="36">
        <v>0</v>
      </c>
      <c r="N295" s="36">
        <v>0</v>
      </c>
      <c r="O295" s="36"/>
      <c r="P295" s="36"/>
      <c r="Q295" s="36"/>
      <c r="R295" s="36"/>
      <c r="S295" s="36"/>
    </row>
    <row r="296" spans="1:19">
      <c r="B296" s="6">
        <v>2014</v>
      </c>
      <c r="C296" s="35"/>
      <c r="D296" s="35"/>
      <c r="E296" s="35"/>
      <c r="F296" s="35"/>
      <c r="G296" s="35"/>
      <c r="H296" s="35"/>
      <c r="I296" s="35"/>
      <c r="J296" s="35"/>
      <c r="K296" s="36">
        <v>76442.883720000013</v>
      </c>
      <c r="L296" s="36">
        <v>76442.883720000013</v>
      </c>
      <c r="M296" s="36">
        <v>76442.880000000005</v>
      </c>
      <c r="N296" s="36">
        <f>+M296</f>
        <v>76442.880000000005</v>
      </c>
      <c r="O296" s="36">
        <f t="shared" ref="O296:R296" si="8">+N296</f>
        <v>76442.880000000005</v>
      </c>
      <c r="P296" s="36">
        <f t="shared" si="8"/>
        <v>76442.880000000005</v>
      </c>
      <c r="Q296" s="36">
        <f t="shared" si="8"/>
        <v>76442.880000000005</v>
      </c>
      <c r="R296" s="36">
        <f t="shared" si="8"/>
        <v>76442.880000000005</v>
      </c>
      <c r="S296" s="36">
        <v>76442.880000000005</v>
      </c>
    </row>
    <row r="297" spans="1:19">
      <c r="B297" s="6">
        <v>2013</v>
      </c>
      <c r="C297" s="35"/>
      <c r="D297" s="35"/>
      <c r="E297" s="35"/>
      <c r="F297" s="35"/>
      <c r="G297" s="35"/>
      <c r="H297" s="35"/>
      <c r="I297" s="35"/>
      <c r="J297" s="36">
        <v>130075.58692799999</v>
      </c>
      <c r="K297" s="36">
        <v>130075.58692799999</v>
      </c>
      <c r="L297" s="36">
        <v>130075.58692799999</v>
      </c>
      <c r="M297" s="36">
        <v>130075.59</v>
      </c>
      <c r="N297" s="36">
        <f t="shared" ref="N297:R310" si="9">+M297</f>
        <v>130075.59</v>
      </c>
      <c r="O297" s="36">
        <f t="shared" si="9"/>
        <v>130075.59</v>
      </c>
      <c r="P297" s="36">
        <f t="shared" si="9"/>
        <v>130075.59</v>
      </c>
      <c r="Q297" s="36">
        <f t="shared" si="9"/>
        <v>130075.59</v>
      </c>
      <c r="R297" s="36">
        <f t="shared" si="9"/>
        <v>130075.59</v>
      </c>
      <c r="S297" s="36">
        <v>130075.59</v>
      </c>
    </row>
    <row r="298" spans="1:19">
      <c r="B298" s="6">
        <v>2012</v>
      </c>
      <c r="C298" s="35"/>
      <c r="D298" s="35"/>
      <c r="E298" s="35"/>
      <c r="F298" s="35"/>
      <c r="G298" s="35"/>
      <c r="H298" s="35"/>
      <c r="I298" s="36">
        <v>65192.324910000003</v>
      </c>
      <c r="J298" s="36">
        <v>65192.324910000003</v>
      </c>
      <c r="K298" s="36">
        <v>65192.324910000003</v>
      </c>
      <c r="L298" s="36">
        <v>65192.324910000003</v>
      </c>
      <c r="M298" s="36">
        <v>65192.32</v>
      </c>
      <c r="N298" s="36">
        <f t="shared" si="9"/>
        <v>65192.32</v>
      </c>
      <c r="O298" s="36">
        <f t="shared" si="9"/>
        <v>65192.32</v>
      </c>
      <c r="P298" s="36">
        <f t="shared" si="9"/>
        <v>65192.32</v>
      </c>
      <c r="Q298" s="36">
        <f t="shared" si="9"/>
        <v>65192.32</v>
      </c>
      <c r="R298" s="36">
        <f t="shared" si="9"/>
        <v>65192.32</v>
      </c>
      <c r="S298" s="36">
        <v>65192.32</v>
      </c>
    </row>
    <row r="299" spans="1:19">
      <c r="B299" s="6">
        <v>2011</v>
      </c>
      <c r="C299" s="35"/>
      <c r="D299" s="35"/>
      <c r="E299" s="35"/>
      <c r="F299" s="35"/>
      <c r="G299" s="35"/>
      <c r="H299" s="36">
        <v>469306</v>
      </c>
      <c r="I299" s="36">
        <v>469306</v>
      </c>
      <c r="J299" s="36">
        <v>469306</v>
      </c>
      <c r="K299" s="36">
        <v>469306</v>
      </c>
      <c r="L299" s="36">
        <v>469306</v>
      </c>
      <c r="M299" s="36">
        <v>469306.29368999996</v>
      </c>
      <c r="N299" s="36">
        <f t="shared" si="9"/>
        <v>469306.29368999996</v>
      </c>
      <c r="O299" s="36">
        <f t="shared" si="9"/>
        <v>469306.29368999996</v>
      </c>
      <c r="P299" s="36">
        <f t="shared" si="9"/>
        <v>469306.29368999996</v>
      </c>
      <c r="Q299" s="36">
        <f t="shared" si="9"/>
        <v>469306.29368999996</v>
      </c>
      <c r="R299" s="36">
        <f t="shared" si="9"/>
        <v>469306.29368999996</v>
      </c>
      <c r="S299" s="36">
        <v>469306.29368999996</v>
      </c>
    </row>
    <row r="300" spans="1:19">
      <c r="B300" s="6">
        <v>2010</v>
      </c>
      <c r="C300" s="35"/>
      <c r="D300" s="35"/>
      <c r="E300" s="35"/>
      <c r="F300" s="35"/>
      <c r="G300" s="36">
        <v>14483.428814322553</v>
      </c>
      <c r="H300" s="36">
        <v>14483</v>
      </c>
      <c r="I300" s="36">
        <v>14483</v>
      </c>
      <c r="J300" s="36">
        <v>14483</v>
      </c>
      <c r="K300" s="36">
        <v>14483</v>
      </c>
      <c r="L300" s="36">
        <v>14483</v>
      </c>
      <c r="M300" s="36">
        <v>14483.437877999999</v>
      </c>
      <c r="N300" s="36">
        <f t="shared" si="9"/>
        <v>14483.437877999999</v>
      </c>
      <c r="O300" s="36">
        <f t="shared" si="9"/>
        <v>14483.437877999999</v>
      </c>
      <c r="P300" s="36">
        <f t="shared" si="9"/>
        <v>14483.437877999999</v>
      </c>
      <c r="Q300" s="36">
        <f t="shared" si="9"/>
        <v>14483.437877999999</v>
      </c>
      <c r="R300" s="36">
        <f t="shared" si="9"/>
        <v>14483.437877999999</v>
      </c>
      <c r="S300" s="36">
        <v>14483.437877999999</v>
      </c>
    </row>
    <row r="301" spans="1:19">
      <c r="B301" s="6">
        <v>2009</v>
      </c>
      <c r="C301" s="35"/>
      <c r="D301" s="35"/>
      <c r="E301" s="35"/>
      <c r="F301" s="36">
        <v>517936.22440938122</v>
      </c>
      <c r="G301" s="36">
        <v>517936.22440938122</v>
      </c>
      <c r="H301" s="36">
        <v>517937</v>
      </c>
      <c r="I301" s="36">
        <v>517937</v>
      </c>
      <c r="J301" s="36">
        <v>517937</v>
      </c>
      <c r="K301" s="36">
        <v>517937</v>
      </c>
      <c r="L301" s="36">
        <v>517937</v>
      </c>
      <c r="M301" s="36">
        <v>517936.54853199999</v>
      </c>
      <c r="N301" s="36">
        <f t="shared" si="9"/>
        <v>517936.54853199999</v>
      </c>
      <c r="O301" s="36">
        <f t="shared" si="9"/>
        <v>517936.54853199999</v>
      </c>
      <c r="P301" s="36">
        <f t="shared" si="9"/>
        <v>517936.54853199999</v>
      </c>
      <c r="Q301" s="36">
        <f t="shared" si="9"/>
        <v>517936.54853199999</v>
      </c>
      <c r="R301" s="36">
        <f t="shared" si="9"/>
        <v>517936.54853199999</v>
      </c>
      <c r="S301" s="36">
        <v>517936.54853199999</v>
      </c>
    </row>
    <row r="302" spans="1:19">
      <c r="B302" s="6">
        <v>2008</v>
      </c>
      <c r="C302" s="35"/>
      <c r="D302" s="35"/>
      <c r="E302" s="36">
        <v>3576.338659940182</v>
      </c>
      <c r="F302" s="36">
        <v>3576.338659940182</v>
      </c>
      <c r="G302" s="36">
        <v>3576.338659940182</v>
      </c>
      <c r="H302" s="36">
        <v>3576</v>
      </c>
      <c r="I302" s="36">
        <v>3576</v>
      </c>
      <c r="J302" s="36">
        <v>3576</v>
      </c>
      <c r="K302" s="36">
        <v>3576</v>
      </c>
      <c r="L302" s="36">
        <v>3576</v>
      </c>
      <c r="M302" s="36">
        <v>3576.3408979999995</v>
      </c>
      <c r="N302" s="36">
        <f t="shared" si="9"/>
        <v>3576.3408979999995</v>
      </c>
      <c r="O302" s="36">
        <f t="shared" si="9"/>
        <v>3576.3408979999995</v>
      </c>
      <c r="P302" s="36">
        <f t="shared" si="9"/>
        <v>3576.3408979999995</v>
      </c>
      <c r="Q302" s="36">
        <f t="shared" si="9"/>
        <v>3576.3408979999995</v>
      </c>
      <c r="R302" s="36">
        <f t="shared" si="9"/>
        <v>3576.3408979999995</v>
      </c>
      <c r="S302" s="36">
        <v>3576.3408979999995</v>
      </c>
    </row>
    <row r="303" spans="1:19">
      <c r="B303" s="6">
        <v>2007</v>
      </c>
      <c r="C303" s="35"/>
      <c r="D303" s="36">
        <v>4941.2784477657924</v>
      </c>
      <c r="E303" s="36">
        <v>4941.2784477657924</v>
      </c>
      <c r="F303" s="36">
        <v>4941.2784477657924</v>
      </c>
      <c r="G303" s="36">
        <v>4941.2784477657924</v>
      </c>
      <c r="H303" s="36">
        <v>4941</v>
      </c>
      <c r="I303" s="36">
        <v>4941</v>
      </c>
      <c r="J303" s="36">
        <v>4941</v>
      </c>
      <c r="K303" s="36">
        <v>4941</v>
      </c>
      <c r="L303" s="36">
        <v>4941</v>
      </c>
      <c r="M303" s="36">
        <v>4941.2815399999999</v>
      </c>
      <c r="N303" s="36">
        <f t="shared" si="9"/>
        <v>4941.2815399999999</v>
      </c>
      <c r="O303" s="36">
        <f t="shared" si="9"/>
        <v>4941.2815399999999</v>
      </c>
      <c r="P303" s="36">
        <f t="shared" si="9"/>
        <v>4941.2815399999999</v>
      </c>
      <c r="Q303" s="36">
        <f t="shared" si="9"/>
        <v>4941.2815399999999</v>
      </c>
      <c r="R303" s="36">
        <f t="shared" si="9"/>
        <v>4941.2815399999999</v>
      </c>
      <c r="S303" s="36">
        <v>4941.2815399999999</v>
      </c>
    </row>
    <row r="304" spans="1:19">
      <c r="B304" s="6">
        <v>2006</v>
      </c>
      <c r="C304" s="120">
        <v>306675</v>
      </c>
      <c r="D304" s="36">
        <v>306675</v>
      </c>
      <c r="E304" s="36">
        <v>306675</v>
      </c>
      <c r="F304" s="36">
        <v>306675</v>
      </c>
      <c r="G304" s="36">
        <v>306675</v>
      </c>
      <c r="H304" s="36">
        <v>306675</v>
      </c>
      <c r="I304" s="36">
        <v>306675</v>
      </c>
      <c r="J304" s="36">
        <v>306675</v>
      </c>
      <c r="K304" s="36">
        <v>306675</v>
      </c>
      <c r="L304" s="36">
        <v>306675</v>
      </c>
      <c r="M304" s="36">
        <v>306675.26889999997</v>
      </c>
      <c r="N304" s="36">
        <f t="shared" si="9"/>
        <v>306675.26889999997</v>
      </c>
      <c r="O304" s="36">
        <f t="shared" si="9"/>
        <v>306675.26889999997</v>
      </c>
      <c r="P304" s="36">
        <f t="shared" si="9"/>
        <v>306675.26889999997</v>
      </c>
      <c r="Q304" s="36">
        <f t="shared" si="9"/>
        <v>306675.26889999997</v>
      </c>
      <c r="R304" s="36">
        <f t="shared" si="9"/>
        <v>306675.26889999997</v>
      </c>
      <c r="S304" s="36">
        <v>306675.26889999997</v>
      </c>
    </row>
    <row r="305" spans="2:19">
      <c r="B305" s="6">
        <v>2005</v>
      </c>
      <c r="C305" s="120">
        <v>13516</v>
      </c>
      <c r="D305" s="36">
        <v>13516</v>
      </c>
      <c r="E305" s="36">
        <v>13516</v>
      </c>
      <c r="F305" s="36">
        <v>13516</v>
      </c>
      <c r="G305" s="36">
        <v>13516</v>
      </c>
      <c r="H305" s="36">
        <v>13516</v>
      </c>
      <c r="I305" s="36">
        <v>13516</v>
      </c>
      <c r="J305" s="36">
        <v>13516</v>
      </c>
      <c r="K305" s="36">
        <v>13516</v>
      </c>
      <c r="L305" s="36">
        <v>13516</v>
      </c>
      <c r="M305" s="36">
        <v>13515.754901999999</v>
      </c>
      <c r="N305" s="36">
        <f t="shared" si="9"/>
        <v>13515.754901999999</v>
      </c>
      <c r="O305" s="36">
        <f t="shared" si="9"/>
        <v>13515.754901999999</v>
      </c>
      <c r="P305" s="36">
        <f t="shared" si="9"/>
        <v>13515.754901999999</v>
      </c>
      <c r="Q305" s="36">
        <f t="shared" si="9"/>
        <v>13515.754901999999</v>
      </c>
      <c r="R305" s="36">
        <f t="shared" si="9"/>
        <v>13515.754901999999</v>
      </c>
      <c r="S305" s="36">
        <v>13515.754901999999</v>
      </c>
    </row>
    <row r="306" spans="2:19">
      <c r="B306" s="6">
        <v>2004</v>
      </c>
      <c r="C306" s="120">
        <v>0</v>
      </c>
      <c r="D306" s="36">
        <v>0</v>
      </c>
      <c r="E306" s="36">
        <v>0</v>
      </c>
      <c r="F306" s="36">
        <v>0</v>
      </c>
      <c r="G306" s="36">
        <v>0</v>
      </c>
      <c r="H306" s="36">
        <v>0</v>
      </c>
      <c r="I306" s="36">
        <v>0</v>
      </c>
      <c r="J306" s="36">
        <v>0</v>
      </c>
      <c r="K306" s="36">
        <v>0</v>
      </c>
      <c r="L306" s="36">
        <v>0</v>
      </c>
      <c r="M306" s="36">
        <v>0</v>
      </c>
      <c r="N306" s="36">
        <f t="shared" si="9"/>
        <v>0</v>
      </c>
      <c r="O306" s="36">
        <f t="shared" si="9"/>
        <v>0</v>
      </c>
      <c r="P306" s="36">
        <f t="shared" si="9"/>
        <v>0</v>
      </c>
      <c r="Q306" s="36">
        <f t="shared" si="9"/>
        <v>0</v>
      </c>
      <c r="R306" s="36">
        <f t="shared" si="9"/>
        <v>0</v>
      </c>
      <c r="S306" s="36">
        <v>0</v>
      </c>
    </row>
    <row r="307" spans="2:19">
      <c r="B307" s="6">
        <v>2003</v>
      </c>
      <c r="C307" s="120">
        <v>0</v>
      </c>
      <c r="D307" s="36">
        <v>0</v>
      </c>
      <c r="E307" s="36">
        <v>0</v>
      </c>
      <c r="F307" s="36">
        <v>0</v>
      </c>
      <c r="G307" s="36">
        <v>0</v>
      </c>
      <c r="H307" s="36">
        <v>0</v>
      </c>
      <c r="I307" s="36">
        <v>0</v>
      </c>
      <c r="J307" s="36">
        <v>0</v>
      </c>
      <c r="K307" s="36">
        <v>0</v>
      </c>
      <c r="L307" s="36">
        <v>0</v>
      </c>
      <c r="M307" s="36">
        <v>0</v>
      </c>
      <c r="N307" s="36">
        <f t="shared" si="9"/>
        <v>0</v>
      </c>
      <c r="O307" s="36">
        <f t="shared" si="9"/>
        <v>0</v>
      </c>
      <c r="P307" s="36">
        <f t="shared" si="9"/>
        <v>0</v>
      </c>
      <c r="Q307" s="36">
        <f t="shared" si="9"/>
        <v>0</v>
      </c>
      <c r="R307" s="36">
        <f t="shared" si="9"/>
        <v>0</v>
      </c>
      <c r="S307" s="36">
        <v>0</v>
      </c>
    </row>
    <row r="308" spans="2:19">
      <c r="B308" s="6">
        <v>2002</v>
      </c>
      <c r="C308" s="120">
        <v>0</v>
      </c>
      <c r="D308" s="36">
        <v>0</v>
      </c>
      <c r="E308" s="36">
        <v>0</v>
      </c>
      <c r="F308" s="36">
        <v>0</v>
      </c>
      <c r="G308" s="36">
        <v>0</v>
      </c>
      <c r="H308" s="36">
        <v>0</v>
      </c>
      <c r="I308" s="36">
        <v>0</v>
      </c>
      <c r="J308" s="36">
        <v>0</v>
      </c>
      <c r="K308" s="36">
        <v>0</v>
      </c>
      <c r="L308" s="36">
        <v>0</v>
      </c>
      <c r="M308" s="36">
        <v>0</v>
      </c>
      <c r="N308" s="36">
        <f t="shared" si="9"/>
        <v>0</v>
      </c>
      <c r="O308" s="36">
        <f t="shared" si="9"/>
        <v>0</v>
      </c>
      <c r="P308" s="36">
        <f t="shared" si="9"/>
        <v>0</v>
      </c>
      <c r="Q308" s="36">
        <f t="shared" si="9"/>
        <v>0</v>
      </c>
      <c r="R308" s="36">
        <f t="shared" si="9"/>
        <v>0</v>
      </c>
      <c r="S308" s="36">
        <v>0</v>
      </c>
    </row>
    <row r="309" spans="2:19">
      <c r="B309" s="6">
        <v>2001</v>
      </c>
      <c r="C309" s="120">
        <v>2414.1571650000001</v>
      </c>
      <c r="D309" s="36">
        <v>2414.1571650000001</v>
      </c>
      <c r="E309" s="36">
        <v>2414.1571650000001</v>
      </c>
      <c r="F309" s="36">
        <v>2414.1571650000001</v>
      </c>
      <c r="G309" s="36">
        <v>2414.1571650000001</v>
      </c>
      <c r="H309" s="36">
        <v>2414</v>
      </c>
      <c r="I309" s="36">
        <v>2414</v>
      </c>
      <c r="J309" s="36">
        <v>2414</v>
      </c>
      <c r="K309" s="36">
        <v>2414</v>
      </c>
      <c r="L309" s="36">
        <v>2414</v>
      </c>
      <c r="M309" s="36">
        <v>2414.16</v>
      </c>
      <c r="N309" s="36">
        <f t="shared" si="9"/>
        <v>2414.16</v>
      </c>
      <c r="O309" s="36">
        <f t="shared" si="9"/>
        <v>2414.16</v>
      </c>
      <c r="P309" s="36">
        <f t="shared" si="9"/>
        <v>2414.16</v>
      </c>
      <c r="Q309" s="36">
        <f t="shared" si="9"/>
        <v>2414.16</v>
      </c>
      <c r="R309" s="36">
        <f t="shared" si="9"/>
        <v>2414.16</v>
      </c>
      <c r="S309" s="36">
        <v>2414.16</v>
      </c>
    </row>
    <row r="310" spans="2:19">
      <c r="B310" s="6">
        <v>2000</v>
      </c>
      <c r="C310" s="120">
        <v>411912.26701799995</v>
      </c>
      <c r="D310" s="36">
        <v>411912.26701799995</v>
      </c>
      <c r="E310" s="36">
        <v>411912.26701799995</v>
      </c>
      <c r="F310" s="36">
        <v>411912.26701799995</v>
      </c>
      <c r="G310" s="36">
        <v>411912.26701799995</v>
      </c>
      <c r="H310" s="36">
        <v>411912</v>
      </c>
      <c r="I310" s="36">
        <v>411912</v>
      </c>
      <c r="J310" s="36">
        <v>411912</v>
      </c>
      <c r="K310" s="36">
        <v>411912</v>
      </c>
      <c r="L310" s="36">
        <v>411912</v>
      </c>
      <c r="M310" s="36">
        <v>411912.27</v>
      </c>
      <c r="N310" s="36">
        <f t="shared" si="9"/>
        <v>411912.27</v>
      </c>
      <c r="O310" s="36">
        <f t="shared" si="9"/>
        <v>411912.27</v>
      </c>
      <c r="P310" s="36">
        <f t="shared" si="9"/>
        <v>411912.27</v>
      </c>
      <c r="Q310" s="36">
        <f t="shared" si="9"/>
        <v>411912.27</v>
      </c>
      <c r="R310" s="36">
        <f t="shared" si="9"/>
        <v>411912.27</v>
      </c>
      <c r="S310" s="36">
        <v>411912.27</v>
      </c>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734517.42418299988</v>
      </c>
      <c r="D381" s="8">
        <f>SUM(D303:D380)</f>
        <v>739458.70263076574</v>
      </c>
      <c r="E381" s="8">
        <f>SUM(E302:E380)</f>
        <v>743035.04129070591</v>
      </c>
      <c r="F381" s="8">
        <f>SUM(F301:F380)</f>
        <v>1260971.2657000872</v>
      </c>
      <c r="G381" s="8">
        <f>SUM(G300:G380)</f>
        <v>1275454.6945144096</v>
      </c>
      <c r="H381" s="8">
        <f>SUM(H294:H380)</f>
        <v>1744760</v>
      </c>
      <c r="I381" s="8">
        <f>SUM(I294:I380)</f>
        <v>1809952.32491</v>
      </c>
      <c r="J381" s="8">
        <f t="shared" ref="J381" si="10">SUM(J294:J380)</f>
        <v>1940027.9118379999</v>
      </c>
      <c r="K381" s="8">
        <f>SUM(K294:K380)</f>
        <v>2016470.795558</v>
      </c>
      <c r="L381" s="8">
        <f t="shared" ref="L381" si="11">SUM(L294:L380)</f>
        <v>2016470.795558</v>
      </c>
      <c r="M381" s="8">
        <f>SUM(M294:M380)</f>
        <v>2016472.14634</v>
      </c>
      <c r="N381" s="11">
        <f>SUM(N289:N380)</f>
        <v>2016472.14634</v>
      </c>
      <c r="O381" s="11">
        <f>SUM(O289:O380)</f>
        <v>2016472.14634</v>
      </c>
      <c r="P381" s="11">
        <f>SUM(P289:P380)</f>
        <v>2016472.14634</v>
      </c>
      <c r="Q381" s="11">
        <f>SUM(Q289:Q380)</f>
        <v>2016472.14634</v>
      </c>
      <c r="R381" s="11">
        <f>SUM(R288:R380)</f>
        <v>2016472.14634</v>
      </c>
      <c r="S381" s="11">
        <v>2016472.14634</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12">SUM(J389:J475)</f>
        <v>0</v>
      </c>
      <c r="K476" s="8">
        <f>SUM(K389:K475)</f>
        <v>0</v>
      </c>
      <c r="L476" s="8">
        <f t="shared" ref="L476" si="13">SUM(L389:L475)</f>
        <v>0</v>
      </c>
      <c r="M476" s="8">
        <f>SUM(M389:M475)</f>
        <v>0</v>
      </c>
      <c r="N476" s="11">
        <f>SUM(N384:N475)</f>
        <v>0</v>
      </c>
      <c r="O476" s="11">
        <f>SUM(O384:O475)</f>
        <v>0</v>
      </c>
      <c r="P476" s="11">
        <f>SUM(P384:P475)</f>
        <v>0</v>
      </c>
      <c r="Q476" s="11">
        <f>SUM(Q384:Q475)</f>
        <v>0</v>
      </c>
      <c r="R476" s="11">
        <f>SUM(R383:R475)</f>
        <v>0</v>
      </c>
      <c r="S476" s="11">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v>17236.385412</v>
      </c>
    </row>
    <row r="479" spans="1:19">
      <c r="A479" s="37"/>
      <c r="B479" s="6">
        <v>2021</v>
      </c>
      <c r="C479" s="35"/>
      <c r="D479" s="35"/>
      <c r="E479" s="35"/>
      <c r="F479" s="35"/>
      <c r="G479" s="35"/>
      <c r="H479" s="35"/>
      <c r="I479" s="35"/>
      <c r="J479" s="35"/>
      <c r="K479" s="35"/>
      <c r="L479" s="35"/>
      <c r="M479" s="35"/>
      <c r="N479" s="35"/>
      <c r="O479" s="35"/>
      <c r="P479" s="35"/>
      <c r="Q479" s="35"/>
      <c r="R479" s="36">
        <v>10240.057703999999</v>
      </c>
      <c r="S479" s="36">
        <v>10240.057703999999</v>
      </c>
    </row>
    <row r="480" spans="1:19">
      <c r="B480" s="6">
        <v>2020</v>
      </c>
      <c r="C480" s="35"/>
      <c r="D480" s="35"/>
      <c r="E480" s="35"/>
      <c r="F480" s="35"/>
      <c r="G480" s="35"/>
      <c r="H480" s="35"/>
      <c r="I480" s="35"/>
      <c r="J480" s="35"/>
      <c r="K480" s="35"/>
      <c r="L480" s="35"/>
      <c r="M480" s="35"/>
      <c r="N480" s="35"/>
      <c r="O480" s="35"/>
      <c r="P480" s="35"/>
      <c r="Q480" s="36">
        <v>42707.444598000002</v>
      </c>
      <c r="R480" s="36">
        <v>42707.444598000002</v>
      </c>
      <c r="S480" s="36">
        <v>42707.444598000002</v>
      </c>
    </row>
    <row r="481" spans="1:19">
      <c r="A481" s="39"/>
      <c r="B481" s="6">
        <v>2019</v>
      </c>
      <c r="C481" s="35"/>
      <c r="D481" s="35"/>
      <c r="E481" s="35"/>
      <c r="F481" s="35"/>
      <c r="G481" s="35"/>
      <c r="H481" s="35"/>
      <c r="I481" s="35"/>
      <c r="J481" s="35"/>
      <c r="K481" s="35"/>
      <c r="L481" s="35"/>
      <c r="M481" s="35"/>
      <c r="N481" s="35"/>
      <c r="O481" s="35"/>
      <c r="P481" s="36">
        <v>36459.764375999999</v>
      </c>
      <c r="Q481" s="36">
        <v>36459.764375999999</v>
      </c>
      <c r="R481" s="36">
        <v>36459.764375999999</v>
      </c>
      <c r="S481" s="36">
        <v>36459.764375999999</v>
      </c>
    </row>
    <row r="482" spans="1:19">
      <c r="A482" s="39"/>
      <c r="B482" s="6">
        <v>2018</v>
      </c>
      <c r="C482" s="35"/>
      <c r="D482" s="35"/>
      <c r="E482" s="35"/>
      <c r="F482" s="35"/>
      <c r="G482" s="35"/>
      <c r="H482" s="35"/>
      <c r="I482" s="35"/>
      <c r="J482" s="35"/>
      <c r="K482" s="35"/>
      <c r="L482" s="35"/>
      <c r="M482" s="35"/>
      <c r="N482" s="35"/>
      <c r="O482" s="36">
        <v>13330.66</v>
      </c>
      <c r="P482" s="36">
        <v>13330.66</v>
      </c>
      <c r="Q482" s="36">
        <v>13330.66</v>
      </c>
      <c r="R482" s="36">
        <v>13330.66</v>
      </c>
      <c r="S482" s="36">
        <v>13330.663570000002</v>
      </c>
    </row>
    <row r="483" spans="1:19">
      <c r="A483" s="39"/>
      <c r="B483" s="6">
        <v>2017</v>
      </c>
      <c r="C483" s="122"/>
      <c r="D483" s="35"/>
      <c r="E483" s="35"/>
      <c r="F483" s="35"/>
      <c r="G483" s="35"/>
      <c r="H483" s="35"/>
      <c r="I483" s="35"/>
      <c r="J483" s="35"/>
      <c r="K483" s="35"/>
      <c r="L483" s="35"/>
      <c r="M483" s="35"/>
      <c r="N483" s="36">
        <v>5814.1874399999997</v>
      </c>
      <c r="O483" s="36">
        <v>5814.19</v>
      </c>
      <c r="P483" s="36">
        <v>5814.19</v>
      </c>
      <c r="Q483" s="36">
        <v>5814.19</v>
      </c>
      <c r="R483" s="36">
        <v>5814.19</v>
      </c>
      <c r="S483" s="36">
        <v>5814.1874399999997</v>
      </c>
    </row>
    <row r="484" spans="1:19">
      <c r="B484" s="6">
        <v>2016</v>
      </c>
      <c r="C484" s="122"/>
      <c r="D484" s="35"/>
      <c r="E484" s="35"/>
      <c r="F484" s="35"/>
      <c r="G484" s="35"/>
      <c r="H484" s="35"/>
      <c r="I484" s="35"/>
      <c r="J484" s="35"/>
      <c r="K484" s="35"/>
      <c r="L484" s="35"/>
      <c r="M484" s="36">
        <v>25701.78</v>
      </c>
      <c r="N484" s="36">
        <v>25701.78</v>
      </c>
      <c r="O484" s="36">
        <v>25701.78</v>
      </c>
      <c r="P484" s="36">
        <v>25701.78</v>
      </c>
      <c r="Q484" s="36">
        <v>25701.78</v>
      </c>
      <c r="R484" s="36">
        <v>25701.78</v>
      </c>
      <c r="S484" s="36">
        <v>25701.78</v>
      </c>
    </row>
    <row r="485" spans="1:19">
      <c r="B485" s="6">
        <v>2015</v>
      </c>
      <c r="C485" s="122"/>
      <c r="D485" s="35"/>
      <c r="E485" s="35"/>
      <c r="F485" s="35"/>
      <c r="G485" s="35"/>
      <c r="H485" s="35"/>
      <c r="I485" s="35"/>
      <c r="J485" s="35"/>
      <c r="K485" s="35"/>
      <c r="L485" s="36">
        <v>14541.250926000001</v>
      </c>
      <c r="M485" s="36">
        <v>14541.25</v>
      </c>
      <c r="N485" s="36">
        <v>14541.25</v>
      </c>
      <c r="O485" s="36">
        <v>14541.25</v>
      </c>
      <c r="P485" s="36">
        <v>14541.25</v>
      </c>
      <c r="Q485" s="36">
        <v>14541.25</v>
      </c>
      <c r="R485" s="36">
        <v>14541.25</v>
      </c>
      <c r="S485" s="36">
        <v>14541.25</v>
      </c>
    </row>
    <row r="486" spans="1:19">
      <c r="B486" s="6">
        <v>2014</v>
      </c>
      <c r="C486" s="122"/>
      <c r="D486" s="35"/>
      <c r="E486" s="35"/>
      <c r="F486" s="35"/>
      <c r="G486" s="35"/>
      <c r="H486" s="35"/>
      <c r="I486" s="35"/>
      <c r="J486" s="35"/>
      <c r="K486" s="36">
        <v>7694.0474800000002</v>
      </c>
      <c r="L486" s="36">
        <v>7694.0474800000002</v>
      </c>
      <c r="M486" s="36">
        <v>7694.05</v>
      </c>
      <c r="N486" s="36">
        <v>7694.05</v>
      </c>
      <c r="O486" s="36">
        <v>7694.05</v>
      </c>
      <c r="P486" s="36">
        <v>7694.05</v>
      </c>
      <c r="Q486" s="36">
        <v>7694.05</v>
      </c>
      <c r="R486" s="36">
        <v>7694.05</v>
      </c>
      <c r="S486" s="36">
        <v>7694.05</v>
      </c>
    </row>
    <row r="487" spans="1:19">
      <c r="B487" s="6">
        <v>2013</v>
      </c>
      <c r="C487" s="122"/>
      <c r="D487" s="35"/>
      <c r="E487" s="35"/>
      <c r="F487" s="35"/>
      <c r="G487" s="35"/>
      <c r="H487" s="35"/>
      <c r="I487" s="35"/>
      <c r="J487" s="36">
        <v>7719.9697759999999</v>
      </c>
      <c r="K487" s="36">
        <v>7719.9697759999999</v>
      </c>
      <c r="L487" s="36">
        <v>7719.9697759999999</v>
      </c>
      <c r="M487" s="36">
        <v>7719.97</v>
      </c>
      <c r="N487" s="36">
        <v>4625.4292000000005</v>
      </c>
      <c r="O487" s="36">
        <v>4042.2272800000001</v>
      </c>
      <c r="P487" s="36">
        <v>4042.2272800000001</v>
      </c>
      <c r="Q487" s="36">
        <v>4042.2272800000001</v>
      </c>
      <c r="R487" s="36">
        <v>4042.2272800000001</v>
      </c>
      <c r="S487" s="36">
        <v>4042.2272800000001</v>
      </c>
    </row>
    <row r="488" spans="1:19">
      <c r="B488" s="6">
        <v>2012</v>
      </c>
      <c r="C488" s="122"/>
      <c r="D488" s="35"/>
      <c r="E488" s="35"/>
      <c r="F488" s="35"/>
      <c r="G488" s="35"/>
      <c r="H488" s="35"/>
      <c r="I488" s="36">
        <v>11541.700490000001</v>
      </c>
      <c r="J488" s="36">
        <v>11541.700490000001</v>
      </c>
      <c r="K488" s="36">
        <v>11541.700490000001</v>
      </c>
      <c r="L488" s="36">
        <v>11541.700490000001</v>
      </c>
      <c r="M488" s="36">
        <v>8254.1500000000015</v>
      </c>
      <c r="N488" s="36">
        <v>8254.1500000000015</v>
      </c>
      <c r="O488" s="36">
        <v>8254.1500000000015</v>
      </c>
      <c r="P488" s="36">
        <v>8254.1500000000015</v>
      </c>
      <c r="Q488" s="36">
        <v>8254.1500000000015</v>
      </c>
      <c r="R488" s="36">
        <v>8254.1500000000015</v>
      </c>
      <c r="S488" s="36">
        <v>8254.1500000000015</v>
      </c>
    </row>
    <row r="489" spans="1:19">
      <c r="B489" s="6">
        <v>2011</v>
      </c>
      <c r="C489" s="122"/>
      <c r="D489" s="35"/>
      <c r="E489" s="35"/>
      <c r="F489" s="35"/>
      <c r="G489" s="35"/>
      <c r="H489" s="36">
        <v>50990</v>
      </c>
      <c r="I489" s="36">
        <v>50990</v>
      </c>
      <c r="J489" s="36">
        <v>50845.447328000002</v>
      </c>
      <c r="K489" s="36">
        <v>50845.447328000002</v>
      </c>
      <c r="L489" s="36">
        <v>50845.447328000002</v>
      </c>
      <c r="M489" s="36">
        <v>50236.24</v>
      </c>
      <c r="N489" s="36">
        <v>50236.24</v>
      </c>
      <c r="O489" s="36">
        <v>50236.188287999998</v>
      </c>
      <c r="P489" s="36">
        <v>50236.188287999998</v>
      </c>
      <c r="Q489" s="36">
        <v>50236.188287999998</v>
      </c>
      <c r="R489" s="36">
        <v>50236.188287999998</v>
      </c>
      <c r="S489" s="36">
        <v>50236.188287999998</v>
      </c>
    </row>
    <row r="490" spans="1:19">
      <c r="B490" s="6">
        <v>2010</v>
      </c>
      <c r="C490" s="122"/>
      <c r="D490" s="35"/>
      <c r="E490" s="35"/>
      <c r="F490" s="35"/>
      <c r="G490" s="36">
        <v>52233.433116506189</v>
      </c>
      <c r="H490" s="36">
        <v>52233</v>
      </c>
      <c r="I490" s="36">
        <v>52233</v>
      </c>
      <c r="J490" s="36">
        <v>52233</v>
      </c>
      <c r="K490" s="36">
        <v>52233</v>
      </c>
      <c r="L490" s="36">
        <v>52233</v>
      </c>
      <c r="M490" s="36">
        <v>52233</v>
      </c>
      <c r="N490" s="36">
        <v>52233</v>
      </c>
      <c r="O490" s="36">
        <v>52233.465803999999</v>
      </c>
      <c r="P490" s="36">
        <v>52233.465803999999</v>
      </c>
      <c r="Q490" s="36">
        <v>52233.465803999999</v>
      </c>
      <c r="R490" s="36">
        <v>52233.465803999999</v>
      </c>
      <c r="S490" s="36">
        <v>52233.465803999999</v>
      </c>
    </row>
    <row r="491" spans="1:19">
      <c r="B491" s="6">
        <v>2009</v>
      </c>
      <c r="C491" s="122"/>
      <c r="D491" s="35"/>
      <c r="E491" s="35"/>
      <c r="F491" s="36">
        <v>27515.326559008005</v>
      </c>
      <c r="G491" s="36">
        <v>27515.326559008005</v>
      </c>
      <c r="H491" s="36">
        <v>27515</v>
      </c>
      <c r="I491" s="36">
        <v>27515</v>
      </c>
      <c r="J491" s="36">
        <v>27515</v>
      </c>
      <c r="K491" s="36">
        <v>27515</v>
      </c>
      <c r="L491" s="36">
        <v>27515</v>
      </c>
      <c r="M491" s="36">
        <v>26893.96</v>
      </c>
      <c r="N491" s="36">
        <v>26893.96</v>
      </c>
      <c r="O491" s="36">
        <v>26894.303777999998</v>
      </c>
      <c r="P491" s="36">
        <v>26894.303777999998</v>
      </c>
      <c r="Q491" s="36">
        <v>26894.303777999998</v>
      </c>
      <c r="R491" s="36">
        <v>26894.303777999998</v>
      </c>
      <c r="S491" s="36">
        <v>26894.303777999998</v>
      </c>
    </row>
    <row r="492" spans="1:19">
      <c r="B492" s="6">
        <v>2008</v>
      </c>
      <c r="C492" s="122"/>
      <c r="D492" s="35"/>
      <c r="E492" s="36">
        <v>5386.3248752573445</v>
      </c>
      <c r="F492" s="36">
        <v>5386.3248752573445</v>
      </c>
      <c r="G492" s="36">
        <v>5386.3248752573445</v>
      </c>
      <c r="H492" s="36">
        <v>5386</v>
      </c>
      <c r="I492" s="36">
        <v>5386</v>
      </c>
      <c r="J492" s="36">
        <v>5386</v>
      </c>
      <c r="K492" s="36">
        <v>5386</v>
      </c>
      <c r="L492" s="36">
        <v>5386</v>
      </c>
      <c r="M492" s="36">
        <v>5386</v>
      </c>
      <c r="N492" s="36">
        <v>5386</v>
      </c>
      <c r="O492" s="36">
        <v>5386.328246</v>
      </c>
      <c r="P492" s="36">
        <v>5386.328246</v>
      </c>
      <c r="Q492" s="36">
        <v>5386.328246</v>
      </c>
      <c r="R492" s="36">
        <v>5386.328246</v>
      </c>
      <c r="S492" s="36">
        <v>5386.328246</v>
      </c>
    </row>
    <row r="493" spans="1:19">
      <c r="B493" s="6">
        <v>2007</v>
      </c>
      <c r="C493" s="122"/>
      <c r="D493" s="36">
        <v>7279.8255541164463</v>
      </c>
      <c r="E493" s="36">
        <v>7279.8255541164463</v>
      </c>
      <c r="F493" s="36">
        <v>7279.8255541164463</v>
      </c>
      <c r="G493" s="36">
        <v>7279.8255541164463</v>
      </c>
      <c r="H493" s="36">
        <v>7280</v>
      </c>
      <c r="I493" s="36">
        <v>7280</v>
      </c>
      <c r="J493" s="36">
        <v>6896.2368319999996</v>
      </c>
      <c r="K493" s="36">
        <v>6896.2368319999996</v>
      </c>
      <c r="L493" s="36">
        <v>6896.2368319999996</v>
      </c>
      <c r="M493" s="36">
        <v>6896.24</v>
      </c>
      <c r="N493" s="36">
        <v>6896.24</v>
      </c>
      <c r="O493" s="36">
        <v>6896.0691039999992</v>
      </c>
      <c r="P493" s="36">
        <v>6896.0691039999992</v>
      </c>
      <c r="Q493" s="36">
        <v>6896.0691039999992</v>
      </c>
      <c r="R493" s="36">
        <v>6896.0691039999992</v>
      </c>
      <c r="S493" s="36">
        <v>6896.0691039999992</v>
      </c>
    </row>
    <row r="494" spans="1:19">
      <c r="B494" s="6">
        <v>2006</v>
      </c>
      <c r="C494" s="120">
        <v>13655</v>
      </c>
      <c r="D494" s="36">
        <v>13655</v>
      </c>
      <c r="E494" s="36">
        <v>13655</v>
      </c>
      <c r="F494" s="36">
        <v>13655</v>
      </c>
      <c r="G494" s="36">
        <v>13655</v>
      </c>
      <c r="H494" s="36">
        <v>13655</v>
      </c>
      <c r="I494" s="36">
        <v>13655</v>
      </c>
      <c r="J494" s="36">
        <v>13265.126048</v>
      </c>
      <c r="K494" s="36">
        <v>13265.126048</v>
      </c>
      <c r="L494" s="36">
        <v>13265.126048</v>
      </c>
      <c r="M494" s="36">
        <v>13265.13</v>
      </c>
      <c r="N494" s="36">
        <v>13265.13</v>
      </c>
      <c r="O494" s="36">
        <v>13264.694421999999</v>
      </c>
      <c r="P494" s="36">
        <v>13264.694421999999</v>
      </c>
      <c r="Q494" s="36">
        <v>13264.694421999999</v>
      </c>
      <c r="R494" s="36">
        <v>13264.694421999999</v>
      </c>
      <c r="S494" s="36">
        <v>13264.694421999999</v>
      </c>
    </row>
    <row r="495" spans="1:19">
      <c r="B495" s="6">
        <v>2005</v>
      </c>
      <c r="C495" s="120">
        <v>32784</v>
      </c>
      <c r="D495" s="36">
        <v>32784</v>
      </c>
      <c r="E495" s="36">
        <v>32784</v>
      </c>
      <c r="F495" s="36">
        <v>32784</v>
      </c>
      <c r="G495" s="36">
        <v>32784</v>
      </c>
      <c r="H495" s="36">
        <v>32784</v>
      </c>
      <c r="I495" s="36">
        <v>32784</v>
      </c>
      <c r="J495" s="36">
        <v>32784</v>
      </c>
      <c r="K495" s="36">
        <v>32784</v>
      </c>
      <c r="L495" s="36">
        <v>32784</v>
      </c>
      <c r="M495" s="36">
        <v>32784</v>
      </c>
      <c r="N495" s="36">
        <v>27680.98416</v>
      </c>
      <c r="O495" s="36">
        <v>24675.950091008574</v>
      </c>
      <c r="P495" s="36">
        <v>24675.950091008574</v>
      </c>
      <c r="Q495" s="36">
        <v>24675.950091008574</v>
      </c>
      <c r="R495" s="36">
        <v>24675.950091008574</v>
      </c>
      <c r="S495" s="36">
        <v>24675.950091008574</v>
      </c>
    </row>
    <row r="496" spans="1:19">
      <c r="B496" s="6">
        <v>2004</v>
      </c>
      <c r="C496" s="120">
        <v>10304.567252999999</v>
      </c>
      <c r="D496" s="36">
        <v>10167.061139050829</v>
      </c>
      <c r="E496" s="36">
        <v>10167.061139050829</v>
      </c>
      <c r="F496" s="36">
        <v>10167.061139050829</v>
      </c>
      <c r="G496" s="36">
        <v>10167.061139050829</v>
      </c>
      <c r="H496" s="36">
        <v>10167</v>
      </c>
      <c r="I496" s="36">
        <v>10167</v>
      </c>
      <c r="J496" s="36">
        <v>10167</v>
      </c>
      <c r="K496" s="36">
        <v>10167</v>
      </c>
      <c r="L496" s="36">
        <v>-1424.3840000000018</v>
      </c>
      <c r="M496" s="36">
        <v>-1424.3840000000018</v>
      </c>
      <c r="N496" s="36">
        <v>-1424.3840000000018</v>
      </c>
      <c r="O496" s="36">
        <v>-1424.3840000000018</v>
      </c>
      <c r="P496" s="36">
        <v>-1424.3840000000018</v>
      </c>
      <c r="Q496" s="36">
        <v>-1424.3840000000018</v>
      </c>
      <c r="R496" s="36">
        <v>-1424.3840000000018</v>
      </c>
      <c r="S496" s="36">
        <v>-1424.3840000000018</v>
      </c>
    </row>
    <row r="497" spans="2:19">
      <c r="B497" s="6">
        <v>2003</v>
      </c>
      <c r="C497" s="120">
        <v>9419.1001379999998</v>
      </c>
      <c r="D497" s="36">
        <v>9419.1001379999998</v>
      </c>
      <c r="E497" s="36">
        <v>9419.1001379999998</v>
      </c>
      <c r="F497" s="36">
        <v>9419.1001379999998</v>
      </c>
      <c r="G497" s="36">
        <v>9419.1001379999998</v>
      </c>
      <c r="H497" s="36">
        <v>9419</v>
      </c>
      <c r="I497" s="36">
        <v>9419</v>
      </c>
      <c r="J497" s="36">
        <v>9419</v>
      </c>
      <c r="K497" s="36">
        <v>9419</v>
      </c>
      <c r="L497" s="36">
        <v>9419</v>
      </c>
      <c r="M497" s="36">
        <v>9419</v>
      </c>
      <c r="N497" s="36">
        <v>9419</v>
      </c>
      <c r="O497" s="36">
        <v>9419.1</v>
      </c>
      <c r="P497" s="36">
        <v>9419.1</v>
      </c>
      <c r="Q497" s="36">
        <v>9419.1</v>
      </c>
      <c r="R497" s="36">
        <v>9419.1</v>
      </c>
      <c r="S497" s="36">
        <v>9419.1</v>
      </c>
    </row>
    <row r="498" spans="2:19">
      <c r="B498" s="6">
        <v>2002</v>
      </c>
      <c r="C498" s="120">
        <v>1948.4403119999999</v>
      </c>
      <c r="D498" s="36">
        <v>1948.4403119999999</v>
      </c>
      <c r="E498" s="36">
        <v>1948.4403119999999</v>
      </c>
      <c r="F498" s="36">
        <v>1948.4403119999999</v>
      </c>
      <c r="G498" s="36">
        <v>1948.4403119999999</v>
      </c>
      <c r="H498" s="36">
        <v>1948</v>
      </c>
      <c r="I498" s="36">
        <v>1948</v>
      </c>
      <c r="J498" s="36">
        <v>1231.9852000000001</v>
      </c>
      <c r="K498" s="36">
        <v>1231.9852000000001</v>
      </c>
      <c r="L498" s="36">
        <v>1231.9852000000001</v>
      </c>
      <c r="M498" s="36">
        <v>1231.99</v>
      </c>
      <c r="N498" s="36">
        <v>1231.99</v>
      </c>
      <c r="O498" s="36">
        <v>1232.43</v>
      </c>
      <c r="P498" s="36">
        <v>1232.43</v>
      </c>
      <c r="Q498" s="36">
        <v>1232.43</v>
      </c>
      <c r="R498" s="36">
        <v>1232.43</v>
      </c>
      <c r="S498" s="36">
        <v>1232.43</v>
      </c>
    </row>
    <row r="499" spans="2:19">
      <c r="B499" s="6">
        <v>2001</v>
      </c>
      <c r="C499" s="120">
        <v>4119.9285119999995</v>
      </c>
      <c r="D499" s="36">
        <v>4119.9285119999995</v>
      </c>
      <c r="E499" s="36">
        <v>4119.9285119999995</v>
      </c>
      <c r="F499" s="36">
        <v>4119.9285119999995</v>
      </c>
      <c r="G499" s="36">
        <v>4119.9285119999995</v>
      </c>
      <c r="H499" s="36">
        <v>4120</v>
      </c>
      <c r="I499" s="36">
        <v>4120</v>
      </c>
      <c r="J499" s="36">
        <v>4120</v>
      </c>
      <c r="K499" s="36">
        <v>4120</v>
      </c>
      <c r="L499" s="36">
        <v>4120</v>
      </c>
      <c r="M499" s="36">
        <v>631.19999999999982</v>
      </c>
      <c r="N499" s="36">
        <v>631.19999999999982</v>
      </c>
      <c r="O499" s="36">
        <v>631.13000000000011</v>
      </c>
      <c r="P499" s="36">
        <v>631.13000000000011</v>
      </c>
      <c r="Q499" s="36">
        <v>631.13000000000011</v>
      </c>
      <c r="R499" s="36">
        <v>631.13000000000011</v>
      </c>
      <c r="S499" s="36">
        <v>631.13000000000011</v>
      </c>
    </row>
    <row r="500" spans="2:19">
      <c r="B500" s="6">
        <v>2000</v>
      </c>
      <c r="C500" s="120">
        <v>43316.522528999994</v>
      </c>
      <c r="D500" s="36">
        <v>43316.522528999994</v>
      </c>
      <c r="E500" s="36">
        <v>43316.522528999994</v>
      </c>
      <c r="F500" s="36">
        <v>43316.522528999994</v>
      </c>
      <c r="G500" s="36">
        <v>43316.522528999994</v>
      </c>
      <c r="H500" s="36">
        <v>43317</v>
      </c>
      <c r="I500" s="36">
        <v>43317</v>
      </c>
      <c r="J500" s="36">
        <v>43317</v>
      </c>
      <c r="K500" s="36">
        <v>43317</v>
      </c>
      <c r="L500" s="36">
        <v>43317</v>
      </c>
      <c r="M500" s="36">
        <v>43317</v>
      </c>
      <c r="N500" s="36">
        <v>43317</v>
      </c>
      <c r="O500" s="36">
        <v>43316.52</v>
      </c>
      <c r="P500" s="36">
        <v>43316.52</v>
      </c>
      <c r="Q500" s="36">
        <v>37915.593755999995</v>
      </c>
      <c r="R500" s="36">
        <v>37915.593755999995</v>
      </c>
      <c r="S500" s="36">
        <v>37915.593755999995</v>
      </c>
    </row>
    <row r="501" spans="2:19">
      <c r="B501" s="6">
        <v>1999</v>
      </c>
      <c r="C501" s="120">
        <v>12081.649335</v>
      </c>
      <c r="D501" s="36">
        <v>12081.649335</v>
      </c>
      <c r="E501" s="36">
        <v>12081.649335</v>
      </c>
      <c r="F501" s="36">
        <v>12081.649335</v>
      </c>
      <c r="G501" s="36">
        <v>12081.649335</v>
      </c>
      <c r="H501" s="36">
        <v>12082</v>
      </c>
      <c r="I501" s="36">
        <v>12082</v>
      </c>
      <c r="J501" s="36">
        <v>11968.624191999999</v>
      </c>
      <c r="K501" s="36">
        <v>11968.624191999999</v>
      </c>
      <c r="L501" s="36">
        <v>11968.624191999999</v>
      </c>
      <c r="M501" s="36">
        <v>11968.62</v>
      </c>
      <c r="N501" s="36">
        <v>11968.62</v>
      </c>
      <c r="O501" s="36">
        <v>11968.27</v>
      </c>
      <c r="P501" s="36">
        <v>11968.27</v>
      </c>
      <c r="Q501" s="36">
        <v>11968.27</v>
      </c>
      <c r="R501" s="36">
        <v>11968.27</v>
      </c>
      <c r="S501" s="36">
        <v>11968.27</v>
      </c>
    </row>
    <row r="502" spans="2:19">
      <c r="B502" s="6">
        <v>1998</v>
      </c>
      <c r="C502" s="120">
        <v>9049.9459589999988</v>
      </c>
      <c r="D502" s="36">
        <v>9049.9459589999988</v>
      </c>
      <c r="E502" s="36">
        <v>9049.9459589999988</v>
      </c>
      <c r="F502" s="36">
        <v>9049.9459589999988</v>
      </c>
      <c r="G502" s="36">
        <v>9049.9459589999988</v>
      </c>
      <c r="H502" s="36">
        <v>9050</v>
      </c>
      <c r="I502" s="36">
        <v>9050</v>
      </c>
      <c r="J502" s="36">
        <v>8918.4253279999994</v>
      </c>
      <c r="K502" s="36">
        <v>8918.4253279999994</v>
      </c>
      <c r="L502" s="36">
        <v>8918.4253279999994</v>
      </c>
      <c r="M502" s="36">
        <v>8918.43</v>
      </c>
      <c r="N502" s="36">
        <v>8918.43</v>
      </c>
      <c r="O502" s="36">
        <v>8918.380000000001</v>
      </c>
      <c r="P502" s="36">
        <v>8918.380000000001</v>
      </c>
      <c r="Q502" s="36">
        <v>8918.380000000001</v>
      </c>
      <c r="R502" s="36">
        <v>8918.380000000001</v>
      </c>
      <c r="S502" s="36">
        <v>8918.380000000001</v>
      </c>
    </row>
    <row r="503" spans="2:19">
      <c r="B503" s="6">
        <v>1997</v>
      </c>
      <c r="C503" s="120">
        <v>38736.717719</v>
      </c>
      <c r="D503" s="36">
        <v>38736.717719</v>
      </c>
      <c r="E503" s="36">
        <v>38736.717719</v>
      </c>
      <c r="F503" s="36">
        <v>38736.717719</v>
      </c>
      <c r="G503" s="36">
        <v>38736.717719</v>
      </c>
      <c r="H503" s="36">
        <v>38737</v>
      </c>
      <c r="I503" s="36">
        <v>38737</v>
      </c>
      <c r="J503" s="36">
        <v>38101.508128000001</v>
      </c>
      <c r="K503" s="36">
        <v>38101.508128000001</v>
      </c>
      <c r="L503" s="36">
        <v>36021.267756000001</v>
      </c>
      <c r="M503" s="36">
        <v>36021.269999999997</v>
      </c>
      <c r="N503" s="36">
        <v>36021.269999999997</v>
      </c>
      <c r="O503" s="36">
        <v>36020.99</v>
      </c>
      <c r="P503" s="36">
        <v>36020.99</v>
      </c>
      <c r="Q503" s="36">
        <v>36020.99</v>
      </c>
      <c r="R503" s="36">
        <v>36020.99</v>
      </c>
      <c r="S503" s="36">
        <v>36020.99</v>
      </c>
    </row>
    <row r="504" spans="2:19">
      <c r="B504" s="6">
        <v>1996</v>
      </c>
      <c r="C504" s="120">
        <v>6248.272191</v>
      </c>
      <c r="D504" s="36">
        <v>6248.272191</v>
      </c>
      <c r="E504" s="36">
        <v>6248.272191</v>
      </c>
      <c r="F504" s="36">
        <v>6248.272191</v>
      </c>
      <c r="G504" s="36">
        <v>6248.272191</v>
      </c>
      <c r="H504" s="36">
        <v>0</v>
      </c>
      <c r="I504" s="36">
        <v>0</v>
      </c>
      <c r="J504" s="36">
        <v>0</v>
      </c>
      <c r="K504" s="36">
        <v>0</v>
      </c>
      <c r="L504" s="36">
        <v>0</v>
      </c>
      <c r="M504" s="36">
        <v>0</v>
      </c>
      <c r="N504" s="36">
        <v>0</v>
      </c>
      <c r="O504" s="36">
        <v>0</v>
      </c>
      <c r="P504" s="36">
        <v>0</v>
      </c>
      <c r="Q504" s="36">
        <v>0</v>
      </c>
      <c r="R504" s="36">
        <v>0</v>
      </c>
      <c r="S504" s="36">
        <v>0</v>
      </c>
    </row>
    <row r="505" spans="2:19">
      <c r="B505" s="6">
        <v>1995</v>
      </c>
      <c r="C505" s="120">
        <v>77175.741714000003</v>
      </c>
      <c r="D505" s="36">
        <v>77175.741714000003</v>
      </c>
      <c r="E505" s="36">
        <v>77175.741714000003</v>
      </c>
      <c r="F505" s="36">
        <v>77175.741714000003</v>
      </c>
      <c r="G505" s="36">
        <v>77175.741714000003</v>
      </c>
      <c r="H505" s="36">
        <v>0</v>
      </c>
      <c r="I505" s="36">
        <v>0</v>
      </c>
      <c r="J505" s="36">
        <v>0</v>
      </c>
      <c r="K505" s="36">
        <v>0</v>
      </c>
      <c r="L505" s="36">
        <v>0</v>
      </c>
      <c r="M505" s="36">
        <v>0</v>
      </c>
      <c r="N505" s="36">
        <v>0</v>
      </c>
      <c r="O505" s="36">
        <v>0</v>
      </c>
      <c r="P505" s="36">
        <v>0</v>
      </c>
      <c r="Q505" s="36">
        <v>0</v>
      </c>
      <c r="R505" s="36">
        <v>0</v>
      </c>
      <c r="S505" s="36">
        <v>0</v>
      </c>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258839.88566199999</v>
      </c>
      <c r="D571" s="8">
        <f>SUM(D493:D570)</f>
        <v>265982.20510216733</v>
      </c>
      <c r="E571" s="8">
        <f>SUM(E492:E570)</f>
        <v>271368.52997742465</v>
      </c>
      <c r="F571" s="8">
        <f>SUM(F491:F570)</f>
        <v>298883.85653643264</v>
      </c>
      <c r="G571" s="8">
        <f>SUM(G490:G570)</f>
        <v>351117.28965293884</v>
      </c>
      <c r="H571" s="8">
        <f>SUM(H484:H570)</f>
        <v>318683</v>
      </c>
      <c r="I571" s="8">
        <f>SUM(I484:I570)</f>
        <v>330224.70049000002</v>
      </c>
      <c r="J571" s="8">
        <f t="shared" ref="J571" si="14">SUM(J484:J570)</f>
        <v>335430.02332199999</v>
      </c>
      <c r="K571" s="8">
        <f>SUM(K484:K570)</f>
        <v>343124.07080200006</v>
      </c>
      <c r="L571" s="8">
        <f t="shared" ref="L571" si="15">SUM(L484:L570)</f>
        <v>343993.69735600002</v>
      </c>
      <c r="M571" s="8">
        <f>SUM(M484:M570)</f>
        <v>361688.89600000001</v>
      </c>
      <c r="N571" s="11">
        <f>SUM(N479:N570)</f>
        <v>359305.52679999999</v>
      </c>
      <c r="O571" s="11">
        <f>SUM(O479:O570)</f>
        <v>369047.74301300861</v>
      </c>
      <c r="P571" s="11">
        <f>SUM(P479:P570)</f>
        <v>405507.50738900853</v>
      </c>
      <c r="Q571" s="11">
        <f>SUM(Q479:Q570)</f>
        <v>442814.02574300847</v>
      </c>
      <c r="R571" s="11">
        <f>SUM(R478:R570)</f>
        <v>453054.08344700845</v>
      </c>
      <c r="S571" s="11">
        <v>469793.81766900851</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v>19324.526467</v>
      </c>
    </row>
    <row r="574" spans="1:19">
      <c r="A574" s="37"/>
      <c r="B574" s="6">
        <v>2021</v>
      </c>
      <c r="C574" s="35"/>
      <c r="D574" s="35"/>
      <c r="E574" s="35"/>
      <c r="F574" s="35"/>
      <c r="G574" s="35"/>
      <c r="H574" s="35"/>
      <c r="I574" s="35"/>
      <c r="J574" s="35"/>
      <c r="K574" s="35"/>
      <c r="L574" s="35"/>
      <c r="M574" s="35"/>
      <c r="N574" s="35"/>
      <c r="O574" s="35"/>
      <c r="P574" s="35"/>
      <c r="Q574" s="35"/>
      <c r="R574" s="36">
        <v>53472.307805999997</v>
      </c>
      <c r="S574" s="36">
        <v>53472.307805999997</v>
      </c>
    </row>
    <row r="575" spans="1:19">
      <c r="B575" s="6">
        <v>2020</v>
      </c>
      <c r="C575" s="35"/>
      <c r="D575" s="35"/>
      <c r="E575" s="35"/>
      <c r="F575" s="35"/>
      <c r="G575" s="35"/>
      <c r="H575" s="35"/>
      <c r="I575" s="35"/>
      <c r="J575" s="35"/>
      <c r="K575" s="35"/>
      <c r="L575" s="35"/>
      <c r="M575" s="35"/>
      <c r="N575" s="35"/>
      <c r="O575" s="35"/>
      <c r="P575" s="35"/>
      <c r="Q575" s="36">
        <v>10758.152084000001</v>
      </c>
      <c r="R575" s="36">
        <v>10758.152084000001</v>
      </c>
      <c r="S575" s="36">
        <v>10758.152084000001</v>
      </c>
    </row>
    <row r="576" spans="1:19">
      <c r="A576" s="39"/>
      <c r="B576" s="6">
        <v>2019</v>
      </c>
      <c r="C576" s="35"/>
      <c r="D576" s="35"/>
      <c r="E576" s="35"/>
      <c r="F576" s="35"/>
      <c r="G576" s="35"/>
      <c r="H576" s="35"/>
      <c r="I576" s="35"/>
      <c r="J576" s="35"/>
      <c r="K576" s="35"/>
      <c r="L576" s="35"/>
      <c r="M576" s="35"/>
      <c r="N576" s="35"/>
      <c r="O576" s="35"/>
      <c r="P576" s="36">
        <v>22032.136712</v>
      </c>
      <c r="Q576" s="36">
        <v>22032.136712</v>
      </c>
      <c r="R576" s="36">
        <v>22032.136712</v>
      </c>
      <c r="S576" s="36">
        <v>22032.136712</v>
      </c>
    </row>
    <row r="577" spans="1:19">
      <c r="A577" s="39"/>
      <c r="B577" s="6">
        <v>2018</v>
      </c>
      <c r="C577" s="35"/>
      <c r="D577" s="35"/>
      <c r="E577" s="35"/>
      <c r="F577" s="35"/>
      <c r="G577" s="35"/>
      <c r="H577" s="35"/>
      <c r="I577" s="35"/>
      <c r="J577" s="35"/>
      <c r="K577" s="35"/>
      <c r="L577" s="35"/>
      <c r="M577" s="35"/>
      <c r="N577" s="35"/>
      <c r="O577" s="36">
        <v>27050.19</v>
      </c>
      <c r="P577" s="36">
        <v>27050.19</v>
      </c>
      <c r="Q577" s="36">
        <v>27050.19</v>
      </c>
      <c r="R577" s="36">
        <v>27050.19</v>
      </c>
      <c r="S577" s="36">
        <v>27050.185000000001</v>
      </c>
    </row>
    <row r="578" spans="1:19">
      <c r="A578" s="39"/>
      <c r="B578" s="6">
        <v>2017</v>
      </c>
      <c r="C578" s="122"/>
      <c r="D578" s="35"/>
      <c r="E578" s="35"/>
      <c r="F578" s="35"/>
      <c r="G578" s="35"/>
      <c r="H578" s="35"/>
      <c r="I578" s="35"/>
      <c r="J578" s="35"/>
      <c r="K578" s="35"/>
      <c r="L578" s="35"/>
      <c r="M578" s="35"/>
      <c r="N578" s="36">
        <v>4862.1892000000007</v>
      </c>
      <c r="O578" s="36">
        <v>4862.1892000000007</v>
      </c>
      <c r="P578" s="36">
        <v>4862.1892000000007</v>
      </c>
      <c r="Q578" s="36">
        <v>4862.1892000000007</v>
      </c>
      <c r="R578" s="36">
        <v>4862.1892000000007</v>
      </c>
      <c r="S578" s="36">
        <v>4862.1892000000007</v>
      </c>
    </row>
    <row r="579" spans="1:19">
      <c r="B579" s="6">
        <v>2016</v>
      </c>
      <c r="C579" s="122"/>
      <c r="D579" s="35"/>
      <c r="E579" s="35"/>
      <c r="F579" s="35"/>
      <c r="G579" s="35"/>
      <c r="H579" s="35"/>
      <c r="I579" s="35"/>
      <c r="J579" s="35"/>
      <c r="K579" s="35"/>
      <c r="L579" s="35"/>
      <c r="M579" s="36">
        <v>22847.72</v>
      </c>
      <c r="N579" s="36">
        <v>22847.72</v>
      </c>
      <c r="O579" s="36">
        <v>22847.72</v>
      </c>
      <c r="P579" s="36">
        <v>22847.72</v>
      </c>
      <c r="Q579" s="36">
        <v>22847.72</v>
      </c>
      <c r="R579" s="36">
        <v>22847.72</v>
      </c>
      <c r="S579" s="36">
        <v>22847.72</v>
      </c>
    </row>
    <row r="580" spans="1:19">
      <c r="B580" s="6">
        <v>2015</v>
      </c>
      <c r="C580" s="122"/>
      <c r="D580" s="35"/>
      <c r="E580" s="35"/>
      <c r="F580" s="35"/>
      <c r="G580" s="35"/>
      <c r="H580" s="35"/>
      <c r="I580" s="35"/>
      <c r="J580" s="35"/>
      <c r="K580" s="35"/>
      <c r="L580" s="36">
        <v>6103.0423499999997</v>
      </c>
      <c r="M580" s="36">
        <v>6103.04</v>
      </c>
      <c r="N580" s="36">
        <v>6103.04</v>
      </c>
      <c r="O580" s="36">
        <v>6103.04</v>
      </c>
      <c r="P580" s="36">
        <v>5947.22</v>
      </c>
      <c r="Q580" s="36">
        <v>5947.22</v>
      </c>
      <c r="R580" s="36">
        <v>5947.22</v>
      </c>
      <c r="S580" s="36">
        <v>5947.22</v>
      </c>
    </row>
    <row r="581" spans="1:19">
      <c r="B581" s="6">
        <v>2014</v>
      </c>
      <c r="C581" s="122"/>
      <c r="D581" s="35"/>
      <c r="E581" s="35"/>
      <c r="F581" s="35"/>
      <c r="G581" s="35"/>
      <c r="H581" s="35"/>
      <c r="I581" s="35"/>
      <c r="J581" s="35"/>
      <c r="K581" s="36">
        <v>17599.671480000001</v>
      </c>
      <c r="L581" s="36">
        <v>17380.15148</v>
      </c>
      <c r="M581" s="36">
        <v>17380.149999999998</v>
      </c>
      <c r="N581" s="36">
        <v>17380.149999999998</v>
      </c>
      <c r="O581" s="36">
        <v>17380.149999999998</v>
      </c>
      <c r="P581" s="36">
        <v>17224.329999999998</v>
      </c>
      <c r="Q581" s="36">
        <v>17224.329999999998</v>
      </c>
      <c r="R581" s="36">
        <v>17224.329999999998</v>
      </c>
      <c r="S581" s="36">
        <v>17224.329999999998</v>
      </c>
    </row>
    <row r="582" spans="1:19">
      <c r="B582" s="6">
        <v>2013</v>
      </c>
      <c r="C582" s="122"/>
      <c r="D582" s="35"/>
      <c r="E582" s="35"/>
      <c r="F582" s="35"/>
      <c r="G582" s="35"/>
      <c r="H582" s="35"/>
      <c r="I582" s="35"/>
      <c r="J582" s="36">
        <v>23924.405248000003</v>
      </c>
      <c r="K582" s="36">
        <v>23924.405248000003</v>
      </c>
      <c r="L582" s="36">
        <v>23924.405248000003</v>
      </c>
      <c r="M582" s="36">
        <v>23038.489999999998</v>
      </c>
      <c r="N582" s="36">
        <v>21913.289999999997</v>
      </c>
      <c r="O582" s="36">
        <v>21913.289999999997</v>
      </c>
      <c r="P582" s="36">
        <v>21913.289999999997</v>
      </c>
      <c r="Q582" s="36">
        <v>21913.289999999997</v>
      </c>
      <c r="R582" s="36">
        <v>21913.289999999997</v>
      </c>
      <c r="S582" s="36">
        <v>21435.989999999998</v>
      </c>
    </row>
    <row r="583" spans="1:19">
      <c r="B583" s="6">
        <v>2012</v>
      </c>
      <c r="C583" s="122"/>
      <c r="D583" s="35"/>
      <c r="E583" s="35"/>
      <c r="F583" s="35"/>
      <c r="G583" s="35"/>
      <c r="H583" s="35"/>
      <c r="I583" s="36">
        <v>25082.239590000001</v>
      </c>
      <c r="J583" s="36">
        <v>25082.239590000001</v>
      </c>
      <c r="K583" s="36">
        <v>25082.239590000001</v>
      </c>
      <c r="L583" s="36">
        <v>25082.239590000001</v>
      </c>
      <c r="M583" s="36">
        <v>24282.83</v>
      </c>
      <c r="N583" s="36">
        <v>24282.83</v>
      </c>
      <c r="O583" s="36">
        <v>24282.83</v>
      </c>
      <c r="P583" s="36">
        <v>24282.83</v>
      </c>
      <c r="Q583" s="36">
        <v>24282.83</v>
      </c>
      <c r="R583" s="36">
        <v>24282.83</v>
      </c>
      <c r="S583" s="36">
        <v>24282.83</v>
      </c>
    </row>
    <row r="584" spans="1:19">
      <c r="B584" s="6">
        <v>2011</v>
      </c>
      <c r="C584" s="122"/>
      <c r="D584" s="35"/>
      <c r="E584" s="35"/>
      <c r="F584" s="35"/>
      <c r="G584" s="35"/>
      <c r="H584" s="36">
        <v>12091</v>
      </c>
      <c r="I584" s="36">
        <v>12091</v>
      </c>
      <c r="J584" s="36">
        <v>11742.737224</v>
      </c>
      <c r="K584" s="36">
        <v>11742.737224</v>
      </c>
      <c r="L584" s="36">
        <v>11742.737224</v>
      </c>
      <c r="M584" s="36">
        <v>11432.74</v>
      </c>
      <c r="N584" s="36">
        <v>11432.74</v>
      </c>
      <c r="O584" s="36">
        <v>11432.494142</v>
      </c>
      <c r="P584" s="36">
        <v>11432.494142</v>
      </c>
      <c r="Q584" s="36">
        <v>11432.494142</v>
      </c>
      <c r="R584" s="36">
        <v>11432.494142</v>
      </c>
      <c r="S584" s="36">
        <v>11432.494142</v>
      </c>
    </row>
    <row r="585" spans="1:19">
      <c r="B585" s="6">
        <v>2010</v>
      </c>
      <c r="C585" s="122"/>
      <c r="D585" s="35"/>
      <c r="E585" s="35"/>
      <c r="F585" s="35"/>
      <c r="G585" s="36">
        <v>19616.941966654649</v>
      </c>
      <c r="H585" s="36">
        <v>19617</v>
      </c>
      <c r="I585" s="36">
        <v>19466.849999999999</v>
      </c>
      <c r="J585" s="36">
        <v>19232.239999999998</v>
      </c>
      <c r="K585" s="36">
        <v>19026.21</v>
      </c>
      <c r="L585" s="36">
        <v>17982.5982</v>
      </c>
      <c r="M585" s="36">
        <v>17982.599999999999</v>
      </c>
      <c r="N585" s="36">
        <v>17982.599999999999</v>
      </c>
      <c r="O585" s="36">
        <v>17982.544839999999</v>
      </c>
      <c r="P585" s="36">
        <v>17982.544839999999</v>
      </c>
      <c r="Q585" s="36">
        <v>17982.544839999999</v>
      </c>
      <c r="R585" s="36">
        <v>17982.544839999999</v>
      </c>
      <c r="S585" s="36">
        <v>17982.544839999999</v>
      </c>
    </row>
    <row r="586" spans="1:19">
      <c r="B586" s="6">
        <v>2009</v>
      </c>
      <c r="C586" s="122"/>
      <c r="D586" s="35"/>
      <c r="E586" s="35"/>
      <c r="F586" s="36">
        <v>41927.776794203615</v>
      </c>
      <c r="G586" s="36">
        <v>41927.776794203615</v>
      </c>
      <c r="H586" s="36">
        <v>41928</v>
      </c>
      <c r="I586" s="36">
        <v>41928</v>
      </c>
      <c r="J586" s="36">
        <v>41928</v>
      </c>
      <c r="K586" s="36">
        <v>41928</v>
      </c>
      <c r="L586" s="36">
        <v>40458</v>
      </c>
      <c r="M586" s="36">
        <v>40458</v>
      </c>
      <c r="N586" s="36">
        <v>40458</v>
      </c>
      <c r="O586" s="36">
        <v>40457.797861999992</v>
      </c>
      <c r="P586" s="36">
        <v>40457.797861999992</v>
      </c>
      <c r="Q586" s="36">
        <v>40457.797861999992</v>
      </c>
      <c r="R586" s="36">
        <v>40457.797861999992</v>
      </c>
      <c r="S586" s="36">
        <v>40457.797861999992</v>
      </c>
    </row>
    <row r="587" spans="1:19">
      <c r="B587" s="6">
        <v>2008</v>
      </c>
      <c r="C587" s="122"/>
      <c r="D587" s="35"/>
      <c r="E587" s="36">
        <v>5265.6310563088537</v>
      </c>
      <c r="F587" s="36">
        <v>5265.6310563088537</v>
      </c>
      <c r="G587" s="36">
        <v>5265.6310563088537</v>
      </c>
      <c r="H587" s="36">
        <v>5266</v>
      </c>
      <c r="I587" s="36">
        <v>5266</v>
      </c>
      <c r="J587" s="36">
        <v>5266</v>
      </c>
      <c r="K587" s="36">
        <v>5266</v>
      </c>
      <c r="L587" s="36">
        <v>4050.69</v>
      </c>
      <c r="M587" s="36">
        <v>3493.91</v>
      </c>
      <c r="N587" s="36">
        <v>3493.91</v>
      </c>
      <c r="O587" s="36">
        <v>3493.5416480000004</v>
      </c>
      <c r="P587" s="36">
        <v>3493.5416480000004</v>
      </c>
      <c r="Q587" s="36">
        <v>3493.5416480000004</v>
      </c>
      <c r="R587" s="36">
        <v>3493.5416480000004</v>
      </c>
      <c r="S587" s="36">
        <v>3493.5416480000004</v>
      </c>
    </row>
    <row r="588" spans="1:19">
      <c r="B588" s="6">
        <v>2007</v>
      </c>
      <c r="C588" s="122"/>
      <c r="D588" s="36">
        <v>7477.523485079515</v>
      </c>
      <c r="E588" s="36">
        <v>7477.523485079515</v>
      </c>
      <c r="F588" s="36">
        <v>7477.523485079515</v>
      </c>
      <c r="G588" s="36">
        <v>7477.523485079515</v>
      </c>
      <c r="H588" s="36">
        <v>7478</v>
      </c>
      <c r="I588" s="36">
        <v>7478</v>
      </c>
      <c r="J588" s="36">
        <v>7478</v>
      </c>
      <c r="K588" s="36">
        <v>7478</v>
      </c>
      <c r="L588" s="36">
        <v>6413.1380479999998</v>
      </c>
      <c r="M588" s="36">
        <v>6413.14</v>
      </c>
      <c r="N588" s="36">
        <v>6413.14</v>
      </c>
      <c r="O588" s="36">
        <v>6412.6647419999999</v>
      </c>
      <c r="P588" s="36">
        <v>6412.6647419999999</v>
      </c>
      <c r="Q588" s="36">
        <v>6412.6647419999999</v>
      </c>
      <c r="R588" s="36">
        <v>6412.6647419999999</v>
      </c>
      <c r="S588" s="36">
        <v>6412.6647419999999</v>
      </c>
    </row>
    <row r="589" spans="1:19">
      <c r="B589" s="6">
        <v>2006</v>
      </c>
      <c r="C589" s="120">
        <v>10189</v>
      </c>
      <c r="D589" s="36">
        <v>10189</v>
      </c>
      <c r="E589" s="36">
        <v>10189</v>
      </c>
      <c r="F589" s="36">
        <v>10189</v>
      </c>
      <c r="G589" s="36">
        <v>10189</v>
      </c>
      <c r="H589" s="36">
        <v>10189</v>
      </c>
      <c r="I589" s="36">
        <v>9883.0931650000002</v>
      </c>
      <c r="J589" s="36">
        <v>9602.3530690000007</v>
      </c>
      <c r="K589" s="36">
        <v>9233.817629000001</v>
      </c>
      <c r="L589" s="36">
        <v>8060.4290650000012</v>
      </c>
      <c r="M589" s="36">
        <v>8060.43</v>
      </c>
      <c r="N589" s="36">
        <v>8060.43</v>
      </c>
      <c r="O589" s="36">
        <v>8060.7692120000011</v>
      </c>
      <c r="P589" s="36">
        <v>8060.7692120000011</v>
      </c>
      <c r="Q589" s="36">
        <v>8060.7692120000011</v>
      </c>
      <c r="R589" s="36">
        <v>8060.7692120000011</v>
      </c>
      <c r="S589" s="36">
        <v>8060.7692120000011</v>
      </c>
    </row>
    <row r="590" spans="1:19">
      <c r="B590" s="6">
        <v>2005</v>
      </c>
      <c r="C590" s="120">
        <v>20427</v>
      </c>
      <c r="D590" s="36">
        <v>20427</v>
      </c>
      <c r="E590" s="36">
        <v>20427</v>
      </c>
      <c r="F590" s="36">
        <v>20427</v>
      </c>
      <c r="G590" s="36">
        <v>20427</v>
      </c>
      <c r="H590" s="36">
        <v>20427</v>
      </c>
      <c r="I590" s="36">
        <v>20427</v>
      </c>
      <c r="J590" s="36">
        <v>20427</v>
      </c>
      <c r="K590" s="36">
        <v>20427</v>
      </c>
      <c r="L590" s="36">
        <v>18610.015179999999</v>
      </c>
      <c r="M590" s="36">
        <v>18610.02</v>
      </c>
      <c r="N590" s="36">
        <v>18610.02</v>
      </c>
      <c r="O590" s="36">
        <v>18609.93</v>
      </c>
      <c r="P590" s="36">
        <v>18609.93</v>
      </c>
      <c r="Q590" s="36">
        <v>18609.93</v>
      </c>
      <c r="R590" s="36">
        <v>18609.93</v>
      </c>
      <c r="S590" s="36">
        <v>18609.93</v>
      </c>
    </row>
    <row r="591" spans="1:19">
      <c r="B591" s="6">
        <v>2004</v>
      </c>
      <c r="C591" s="120">
        <v>57471.67</v>
      </c>
      <c r="D591" s="36">
        <v>57471.67</v>
      </c>
      <c r="E591" s="36">
        <v>57471.67</v>
      </c>
      <c r="F591" s="36">
        <v>57471.67</v>
      </c>
      <c r="G591" s="36">
        <v>57471.67</v>
      </c>
      <c r="H591" s="36">
        <v>56494</v>
      </c>
      <c r="I591" s="36">
        <v>56494</v>
      </c>
      <c r="J591" s="36">
        <v>56494</v>
      </c>
      <c r="K591" s="36">
        <v>56494</v>
      </c>
      <c r="L591" s="36">
        <v>56494</v>
      </c>
      <c r="M591" s="36">
        <v>56494</v>
      </c>
      <c r="N591" s="36">
        <v>56494</v>
      </c>
      <c r="O591" s="36">
        <v>56494.098599999998</v>
      </c>
      <c r="P591" s="36">
        <v>56494.098599999998</v>
      </c>
      <c r="Q591" s="36">
        <v>56494.098599999998</v>
      </c>
      <c r="R591" s="36">
        <v>56494.098599999998</v>
      </c>
      <c r="S591" s="36">
        <v>56494.098599999998</v>
      </c>
    </row>
    <row r="592" spans="1:19">
      <c r="B592" s="6">
        <v>2003</v>
      </c>
      <c r="C592" s="120">
        <v>6581.05</v>
      </c>
      <c r="D592" s="36">
        <v>6581.05</v>
      </c>
      <c r="E592" s="36">
        <v>6581.05</v>
      </c>
      <c r="F592" s="36">
        <v>6581.05</v>
      </c>
      <c r="G592" s="36">
        <v>6581.05</v>
      </c>
      <c r="H592" s="36">
        <v>6581</v>
      </c>
      <c r="I592" s="36">
        <v>6581</v>
      </c>
      <c r="J592" s="36">
        <v>6581</v>
      </c>
      <c r="K592" s="36">
        <v>6581</v>
      </c>
      <c r="L592" s="36">
        <v>6581</v>
      </c>
      <c r="M592" s="36">
        <v>6581</v>
      </c>
      <c r="N592" s="36">
        <v>6581</v>
      </c>
      <c r="O592" s="36">
        <v>6581.05</v>
      </c>
      <c r="P592" s="36">
        <v>6581.05</v>
      </c>
      <c r="Q592" s="36">
        <v>6581.05</v>
      </c>
      <c r="R592" s="36">
        <v>6581.05</v>
      </c>
      <c r="S592" s="36">
        <v>6581.05</v>
      </c>
    </row>
    <row r="593" spans="2:19">
      <c r="B593" s="6">
        <v>2002</v>
      </c>
      <c r="C593" s="120">
        <v>2448.86</v>
      </c>
      <c r="D593" s="36">
        <v>2448.86</v>
      </c>
      <c r="E593" s="36">
        <v>2448.86</v>
      </c>
      <c r="F593" s="36">
        <v>2448.86</v>
      </c>
      <c r="G593" s="36">
        <v>2448.86</v>
      </c>
      <c r="H593" s="36">
        <v>2449</v>
      </c>
      <c r="I593" s="36">
        <v>1572.2079599999997</v>
      </c>
      <c r="J593" s="36">
        <v>1572.2079599999997</v>
      </c>
      <c r="K593" s="36">
        <v>1572.2079599999997</v>
      </c>
      <c r="L593" s="36">
        <v>1168.5812539999997</v>
      </c>
      <c r="M593" s="36">
        <v>1168.58</v>
      </c>
      <c r="N593" s="36">
        <v>1168.58</v>
      </c>
      <c r="O593" s="36">
        <v>1168.44</v>
      </c>
      <c r="P593" s="36">
        <v>1168.44</v>
      </c>
      <c r="Q593" s="36">
        <v>1168.44</v>
      </c>
      <c r="R593" s="36">
        <v>1168.44</v>
      </c>
      <c r="S593" s="36">
        <v>1168.44</v>
      </c>
    </row>
    <row r="594" spans="2:19">
      <c r="B594" s="6">
        <v>2001</v>
      </c>
      <c r="C594" s="120">
        <v>3520.1</v>
      </c>
      <c r="D594" s="36">
        <v>3520.1</v>
      </c>
      <c r="E594" s="36">
        <v>3520.1</v>
      </c>
      <c r="F594" s="36">
        <v>3520.1</v>
      </c>
      <c r="G594" s="36">
        <v>3520.1</v>
      </c>
      <c r="H594" s="36">
        <v>3520</v>
      </c>
      <c r="I594" s="36">
        <v>3520</v>
      </c>
      <c r="J594" s="36">
        <v>3025.94</v>
      </c>
      <c r="K594" s="36">
        <v>3025.94</v>
      </c>
      <c r="L594" s="36">
        <v>2531.89</v>
      </c>
      <c r="M594" s="36">
        <v>2531.89</v>
      </c>
      <c r="N594" s="36">
        <v>2531.89</v>
      </c>
      <c r="O594" s="36">
        <v>2531.9899999999998</v>
      </c>
      <c r="P594" s="36">
        <v>2531.9899999999998</v>
      </c>
      <c r="Q594" s="36">
        <v>2531.9899999999998</v>
      </c>
      <c r="R594" s="36">
        <v>2531.9899999999998</v>
      </c>
      <c r="S594" s="36">
        <v>2531.9899999999998</v>
      </c>
    </row>
    <row r="595" spans="2:19">
      <c r="B595" s="6">
        <v>2000</v>
      </c>
      <c r="C595" s="120">
        <v>4782.34</v>
      </c>
      <c r="D595" s="36">
        <v>4782.34</v>
      </c>
      <c r="E595" s="36">
        <v>4782.34</v>
      </c>
      <c r="F595" s="36">
        <v>4782.34</v>
      </c>
      <c r="G595" s="36">
        <v>4782.34</v>
      </c>
      <c r="H595" s="36">
        <v>4782</v>
      </c>
      <c r="I595" s="36">
        <v>4782</v>
      </c>
      <c r="J595" s="36">
        <v>4782</v>
      </c>
      <c r="K595" s="36">
        <v>4782</v>
      </c>
      <c r="L595" s="36">
        <v>4508.3351780000003</v>
      </c>
      <c r="M595" s="36">
        <v>4508.34</v>
      </c>
      <c r="N595" s="36">
        <v>4508.34</v>
      </c>
      <c r="O595" s="36">
        <v>4508.68</v>
      </c>
      <c r="P595" s="36">
        <v>4508.68</v>
      </c>
      <c r="Q595" s="36">
        <v>4508.68</v>
      </c>
      <c r="R595" s="36">
        <v>4508.68</v>
      </c>
      <c r="S595" s="36">
        <v>4508.68</v>
      </c>
    </row>
    <row r="596" spans="2:19">
      <c r="B596" s="6">
        <v>1999</v>
      </c>
      <c r="C596" s="120">
        <v>10223.799999999999</v>
      </c>
      <c r="D596" s="36">
        <v>10223.799999999999</v>
      </c>
      <c r="E596" s="36">
        <v>10223.799999999999</v>
      </c>
      <c r="F596" s="36">
        <v>10223.799999999999</v>
      </c>
      <c r="G596" s="36">
        <v>10223.799999999999</v>
      </c>
      <c r="H596" s="36">
        <v>10224</v>
      </c>
      <c r="I596" s="36">
        <v>10224</v>
      </c>
      <c r="J596" s="36">
        <v>10224</v>
      </c>
      <c r="K596" s="36">
        <v>10224</v>
      </c>
      <c r="L596" s="36">
        <v>9024.698980000001</v>
      </c>
      <c r="M596" s="36">
        <v>9024.7000000000007</v>
      </c>
      <c r="N596" s="36">
        <v>9024.7000000000007</v>
      </c>
      <c r="O596" s="36">
        <v>9024.5</v>
      </c>
      <c r="P596" s="36">
        <v>9024.5</v>
      </c>
      <c r="Q596" s="36">
        <v>9024.5</v>
      </c>
      <c r="R596" s="36">
        <v>9024.5</v>
      </c>
      <c r="S596" s="36">
        <v>9024.5</v>
      </c>
    </row>
    <row r="597" spans="2:19">
      <c r="B597" s="6">
        <v>1998</v>
      </c>
      <c r="C597" s="120">
        <v>7885.65</v>
      </c>
      <c r="D597" s="36">
        <v>7885.65</v>
      </c>
      <c r="E597" s="36">
        <v>7885.65</v>
      </c>
      <c r="F597" s="36">
        <v>7885.65</v>
      </c>
      <c r="G597" s="36">
        <v>7885.65</v>
      </c>
      <c r="H597" s="36">
        <v>7886</v>
      </c>
      <c r="I597" s="36">
        <v>7886</v>
      </c>
      <c r="J597" s="36">
        <v>7886</v>
      </c>
      <c r="K597" s="36">
        <v>7886</v>
      </c>
      <c r="L597" s="36">
        <v>7090.7316659999997</v>
      </c>
      <c r="M597" s="36">
        <v>7090.73</v>
      </c>
      <c r="N597" s="36">
        <v>7090.73</v>
      </c>
      <c r="O597" s="36">
        <v>7090.3799999999992</v>
      </c>
      <c r="P597" s="36">
        <v>7090.3799999999992</v>
      </c>
      <c r="Q597" s="36">
        <v>7090.3799999999992</v>
      </c>
      <c r="R597" s="36">
        <v>7090.3799999999992</v>
      </c>
      <c r="S597" s="36">
        <v>7090.3799999999992</v>
      </c>
    </row>
    <row r="598" spans="2:19">
      <c r="B598" s="6">
        <v>1997</v>
      </c>
      <c r="C598" s="120">
        <v>9135.23</v>
      </c>
      <c r="D598" s="36">
        <v>9135.23</v>
      </c>
      <c r="E598" s="36">
        <v>9135.23</v>
      </c>
      <c r="F598" s="36">
        <v>9135.23</v>
      </c>
      <c r="G598" s="36">
        <v>9135.23</v>
      </c>
      <c r="H598" s="36">
        <v>9135</v>
      </c>
      <c r="I598" s="36">
        <v>9135</v>
      </c>
      <c r="J598" s="36">
        <v>9135</v>
      </c>
      <c r="K598" s="36">
        <v>9135</v>
      </c>
      <c r="L598" s="36">
        <v>3162.6535440000007</v>
      </c>
      <c r="M598" s="36">
        <v>3162.6499999999996</v>
      </c>
      <c r="N598" s="36">
        <v>3162.6499999999996</v>
      </c>
      <c r="O598" s="36">
        <v>3162.8799999999992</v>
      </c>
      <c r="P598" s="36">
        <v>3162.8799999999992</v>
      </c>
      <c r="Q598" s="36">
        <v>3162.8799999999992</v>
      </c>
      <c r="R598" s="36">
        <v>3162.8799999999992</v>
      </c>
      <c r="S598" s="36">
        <v>3162.8799999999992</v>
      </c>
    </row>
    <row r="599" spans="2:19">
      <c r="B599" s="6">
        <v>1996</v>
      </c>
      <c r="C599" s="120">
        <v>34080.370000000003</v>
      </c>
      <c r="D599" s="36">
        <v>34080.370000000003</v>
      </c>
      <c r="E599" s="36">
        <v>34080.370000000003</v>
      </c>
      <c r="F599" s="36">
        <v>34080.370000000003</v>
      </c>
      <c r="G599" s="36">
        <v>34080.370000000003</v>
      </c>
      <c r="H599" s="36">
        <v>34080</v>
      </c>
      <c r="I599" s="36">
        <v>34080</v>
      </c>
      <c r="J599" s="36">
        <v>34080</v>
      </c>
      <c r="K599" s="36">
        <v>34080</v>
      </c>
      <c r="L599" s="36">
        <v>31107.962466000001</v>
      </c>
      <c r="M599" s="36">
        <v>31107.96</v>
      </c>
      <c r="N599" s="36">
        <v>31107.96</v>
      </c>
      <c r="O599" s="36">
        <v>31108.33</v>
      </c>
      <c r="P599" s="36">
        <v>31108.33</v>
      </c>
      <c r="Q599" s="36">
        <v>31108.33</v>
      </c>
      <c r="R599" s="36">
        <v>31108.33</v>
      </c>
      <c r="S599" s="36">
        <v>31108.33</v>
      </c>
    </row>
    <row r="600" spans="2:19">
      <c r="B600" s="6">
        <v>1995</v>
      </c>
      <c r="C600" s="120">
        <v>8585.11</v>
      </c>
      <c r="D600" s="36">
        <v>8585.11</v>
      </c>
      <c r="E600" s="36">
        <v>8585.11</v>
      </c>
      <c r="F600" s="36">
        <v>8585.11</v>
      </c>
      <c r="G600" s="36">
        <v>8585.11</v>
      </c>
      <c r="H600" s="36">
        <v>8585</v>
      </c>
      <c r="I600" s="36">
        <v>8585</v>
      </c>
      <c r="J600" s="36">
        <v>8585</v>
      </c>
      <c r="K600" s="36">
        <v>8585</v>
      </c>
      <c r="L600" s="36">
        <v>7001.38202</v>
      </c>
      <c r="M600" s="36">
        <v>7001.38</v>
      </c>
      <c r="N600" s="36">
        <v>7001.38</v>
      </c>
      <c r="O600" s="36">
        <v>7001.4900000000007</v>
      </c>
      <c r="P600" s="36">
        <v>7001.4900000000007</v>
      </c>
      <c r="Q600" s="36">
        <v>7001.4900000000007</v>
      </c>
      <c r="R600" s="36">
        <v>7001.4900000000007</v>
      </c>
      <c r="S600" s="36">
        <v>7001.4900000000007</v>
      </c>
    </row>
    <row r="601" spans="2:19">
      <c r="B601" s="6">
        <v>1994</v>
      </c>
      <c r="C601" s="120">
        <v>9813.2199999999993</v>
      </c>
      <c r="D601" s="36">
        <v>9813.2199999999993</v>
      </c>
      <c r="E601" s="36">
        <v>9813.2199999999993</v>
      </c>
      <c r="F601" s="36">
        <v>9813.2199999999993</v>
      </c>
      <c r="G601" s="36">
        <v>9813.2199999999993</v>
      </c>
      <c r="H601" s="36">
        <v>9813</v>
      </c>
      <c r="I601" s="36">
        <v>9813</v>
      </c>
      <c r="J601" s="36">
        <v>9813</v>
      </c>
      <c r="K601" s="36">
        <v>9813</v>
      </c>
      <c r="L601" s="36">
        <v>8928.4640500000005</v>
      </c>
      <c r="M601" s="36">
        <v>8928.4599999999991</v>
      </c>
      <c r="N601" s="36">
        <v>8928.4599999999991</v>
      </c>
      <c r="O601" s="36">
        <v>8928.68</v>
      </c>
      <c r="P601" s="36">
        <v>8928.68</v>
      </c>
      <c r="Q601" s="36">
        <v>8928.68</v>
      </c>
      <c r="R601" s="36">
        <v>8928.68</v>
      </c>
      <c r="S601" s="36">
        <v>8928.68</v>
      </c>
    </row>
    <row r="602" spans="2:19">
      <c r="B602" s="6">
        <v>1993</v>
      </c>
      <c r="C602" s="120">
        <v>14263.52</v>
      </c>
      <c r="D602" s="36">
        <v>14263.52</v>
      </c>
      <c r="E602" s="36">
        <v>14263.52</v>
      </c>
      <c r="F602" s="36">
        <v>14263.52</v>
      </c>
      <c r="G602" s="36">
        <v>14263.52</v>
      </c>
      <c r="H602" s="36">
        <v>14264</v>
      </c>
      <c r="I602" s="36">
        <v>14264</v>
      </c>
      <c r="J602" s="36">
        <v>14264</v>
      </c>
      <c r="K602" s="36">
        <v>14264</v>
      </c>
      <c r="L602" s="36">
        <v>12823.974985999999</v>
      </c>
      <c r="M602" s="36">
        <v>12823.97</v>
      </c>
      <c r="N602" s="36">
        <v>12823.97</v>
      </c>
      <c r="O602" s="36">
        <v>12823.49</v>
      </c>
      <c r="P602" s="36">
        <v>12823.49</v>
      </c>
      <c r="Q602" s="36">
        <v>12823.49</v>
      </c>
      <c r="R602" s="36">
        <v>12823.49</v>
      </c>
      <c r="S602" s="36">
        <v>12823.49</v>
      </c>
    </row>
    <row r="603" spans="2:19">
      <c r="B603" s="6">
        <v>1992</v>
      </c>
      <c r="C603" s="120">
        <v>25497.11</v>
      </c>
      <c r="D603" s="36">
        <v>25497.11</v>
      </c>
      <c r="E603" s="36">
        <v>25497.11</v>
      </c>
      <c r="F603" s="36">
        <v>25497.11</v>
      </c>
      <c r="G603" s="36">
        <v>25497.11</v>
      </c>
      <c r="H603" s="36">
        <v>25497</v>
      </c>
      <c r="I603" s="36">
        <v>25497</v>
      </c>
      <c r="J603" s="36">
        <v>25497</v>
      </c>
      <c r="K603" s="36">
        <v>25497</v>
      </c>
      <c r="L603" s="36">
        <v>22139.897499999999</v>
      </c>
      <c r="M603" s="36">
        <v>19765.46</v>
      </c>
      <c r="N603" s="36">
        <v>19765.46</v>
      </c>
      <c r="O603" s="36">
        <v>19765.57</v>
      </c>
      <c r="P603" s="36">
        <v>19765.57</v>
      </c>
      <c r="Q603" s="36">
        <v>19765.57</v>
      </c>
      <c r="R603" s="36">
        <v>19765.57</v>
      </c>
      <c r="S603" s="36">
        <v>19765.57</v>
      </c>
    </row>
    <row r="604" spans="2:19">
      <c r="B604" s="6">
        <v>1991</v>
      </c>
      <c r="C604" s="120">
        <v>6880.45</v>
      </c>
      <c r="D604" s="36">
        <v>6880.45</v>
      </c>
      <c r="E604" s="36">
        <v>6880.45</v>
      </c>
      <c r="F604" s="36">
        <v>6880.45</v>
      </c>
      <c r="G604" s="36">
        <v>6880.45</v>
      </c>
      <c r="H604" s="36">
        <v>6880</v>
      </c>
      <c r="I604" s="36">
        <v>6566.7717899999998</v>
      </c>
      <c r="J604" s="36">
        <v>6566.7717899999998</v>
      </c>
      <c r="K604" s="36">
        <v>6566.7717899999998</v>
      </c>
      <c r="L604" s="36">
        <v>4268.7744719999992</v>
      </c>
      <c r="M604" s="36">
        <v>4268.7700000000004</v>
      </c>
      <c r="N604" s="36">
        <v>4268.7700000000004</v>
      </c>
      <c r="O604" s="36">
        <v>4269.2199999999993</v>
      </c>
      <c r="P604" s="36">
        <v>4269.2199999999993</v>
      </c>
      <c r="Q604" s="36">
        <v>4269.2199999999993</v>
      </c>
      <c r="R604" s="36">
        <v>4269.2199999999993</v>
      </c>
      <c r="S604" s="36">
        <v>4269.2199999999993</v>
      </c>
    </row>
    <row r="605" spans="2:19">
      <c r="B605" s="6">
        <v>1990</v>
      </c>
      <c r="C605" s="120">
        <v>13349.83</v>
      </c>
      <c r="D605" s="36">
        <v>13349.83</v>
      </c>
      <c r="E605" s="36">
        <v>13349.83</v>
      </c>
      <c r="F605" s="36">
        <v>13349.83</v>
      </c>
      <c r="G605" s="36">
        <v>13349.83</v>
      </c>
      <c r="H605" s="36">
        <v>13350</v>
      </c>
      <c r="I605" s="36">
        <v>13350</v>
      </c>
      <c r="J605" s="36">
        <v>13350</v>
      </c>
      <c r="K605" s="36">
        <v>13350</v>
      </c>
      <c r="L605" s="36">
        <v>871.31925600000068</v>
      </c>
      <c r="M605" s="36">
        <v>871.31999999999971</v>
      </c>
      <c r="N605" s="36">
        <v>871.31999999999971</v>
      </c>
      <c r="O605" s="36">
        <v>871.14999999999964</v>
      </c>
      <c r="P605" s="36">
        <v>871.14999999999964</v>
      </c>
      <c r="Q605" s="36">
        <v>871.14999999999964</v>
      </c>
      <c r="R605" s="36">
        <v>871.14999999999964</v>
      </c>
      <c r="S605" s="36">
        <v>871.14999999999964</v>
      </c>
    </row>
    <row r="606" spans="2:19">
      <c r="B606" s="6">
        <v>1989</v>
      </c>
      <c r="C606" s="120">
        <v>7153.49</v>
      </c>
      <c r="D606" s="36">
        <v>7153.49</v>
      </c>
      <c r="E606" s="36">
        <v>7153.49</v>
      </c>
      <c r="F606" s="36">
        <v>7153.49</v>
      </c>
      <c r="G606" s="36">
        <v>7153.49</v>
      </c>
      <c r="H606" s="36">
        <v>7153</v>
      </c>
      <c r="I606" s="36">
        <v>7153</v>
      </c>
      <c r="J606" s="36">
        <v>7153</v>
      </c>
      <c r="K606" s="36">
        <v>7153</v>
      </c>
      <c r="L606" s="36">
        <v>155.97724999999991</v>
      </c>
      <c r="M606" s="36">
        <v>155.97999999999956</v>
      </c>
      <c r="N606" s="36">
        <v>155.97999999999956</v>
      </c>
      <c r="O606" s="36">
        <v>156.46999999999935</v>
      </c>
      <c r="P606" s="36">
        <v>156.46999999999935</v>
      </c>
      <c r="Q606" s="36">
        <v>156.46999999999935</v>
      </c>
      <c r="R606" s="36">
        <v>156.46999999999935</v>
      </c>
      <c r="S606" s="36">
        <v>156.46999999999935</v>
      </c>
    </row>
    <row r="607" spans="2:19">
      <c r="B607" s="6">
        <v>1988</v>
      </c>
      <c r="C607" s="120">
        <v>14265.04</v>
      </c>
      <c r="D607" s="36">
        <v>14265.04</v>
      </c>
      <c r="E607" s="36">
        <v>14265.04</v>
      </c>
      <c r="F607" s="36">
        <v>14265.04</v>
      </c>
      <c r="G607" s="36">
        <v>14265.04</v>
      </c>
      <c r="H607" s="36">
        <v>0</v>
      </c>
      <c r="I607" s="36">
        <v>0</v>
      </c>
      <c r="J607" s="36">
        <v>0</v>
      </c>
      <c r="K607" s="36">
        <v>0</v>
      </c>
      <c r="L607" s="36">
        <v>0</v>
      </c>
      <c r="M607" s="36">
        <v>0</v>
      </c>
      <c r="N607" s="36">
        <v>0</v>
      </c>
      <c r="O607" s="36">
        <v>0</v>
      </c>
      <c r="P607" s="36">
        <v>0</v>
      </c>
      <c r="Q607" s="36">
        <v>0</v>
      </c>
      <c r="R607" s="36">
        <v>0</v>
      </c>
      <c r="S607" s="36">
        <v>0</v>
      </c>
    </row>
    <row r="608" spans="2:19">
      <c r="B608" s="6">
        <v>1987</v>
      </c>
      <c r="C608" s="120">
        <v>25862.69</v>
      </c>
      <c r="D608" s="36">
        <v>25862.69</v>
      </c>
      <c r="E608" s="36">
        <v>25862.69</v>
      </c>
      <c r="F608" s="36">
        <v>25862.69</v>
      </c>
      <c r="G608" s="36">
        <v>25862.69</v>
      </c>
      <c r="H608" s="36">
        <v>0</v>
      </c>
      <c r="I608" s="36">
        <v>0</v>
      </c>
      <c r="J608" s="36">
        <v>0</v>
      </c>
      <c r="K608" s="36">
        <v>0</v>
      </c>
      <c r="L608" s="36">
        <v>0</v>
      </c>
      <c r="M608" s="36">
        <v>0</v>
      </c>
      <c r="N608" s="36">
        <v>0</v>
      </c>
      <c r="O608" s="36">
        <v>0</v>
      </c>
      <c r="P608" s="36">
        <v>0</v>
      </c>
      <c r="Q608" s="36">
        <v>0</v>
      </c>
      <c r="R608" s="36">
        <v>0</v>
      </c>
      <c r="S608" s="36">
        <v>0</v>
      </c>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292415.52999999997</v>
      </c>
      <c r="D666" s="8">
        <f>SUM(D588:D665)</f>
        <v>299893.05348507949</v>
      </c>
      <c r="E666" s="8">
        <f>SUM(E587:E665)</f>
        <v>305158.68454138836</v>
      </c>
      <c r="F666" s="8">
        <f>SUM(F586:F665)</f>
        <v>347086.46133559191</v>
      </c>
      <c r="G666" s="8">
        <f>SUM(G585:G665)</f>
        <v>366703.40330224653</v>
      </c>
      <c r="H666" s="8">
        <f>SUM(H579:H665)</f>
        <v>337689</v>
      </c>
      <c r="I666" s="8">
        <f>SUM(I579:I665)</f>
        <v>361125.16250500001</v>
      </c>
      <c r="J666" s="8">
        <f t="shared" ref="J666" si="16">SUM(J579:J665)</f>
        <v>383691.89488100004</v>
      </c>
      <c r="K666" s="8">
        <f>SUM(K579:K665)</f>
        <v>400717.00092100003</v>
      </c>
      <c r="L666" s="8">
        <f t="shared" ref="L666" si="17">SUM(L579:L665)</f>
        <v>357667.08900700003</v>
      </c>
      <c r="M666" s="8">
        <f>SUM(M579:M665)</f>
        <v>375588.26000000013</v>
      </c>
      <c r="N666" s="11">
        <f>SUM(N574:N665)</f>
        <v>379325.24920000014</v>
      </c>
      <c r="O666" s="11">
        <f>SUM(O574:O665)</f>
        <v>406375.57024599996</v>
      </c>
      <c r="P666" s="11">
        <f>SUM(P574:P665)</f>
        <v>428096.06695799995</v>
      </c>
      <c r="Q666" s="11">
        <f>SUM(Q574:Q665)</f>
        <v>438854.2190419999</v>
      </c>
      <c r="R666" s="11">
        <f>SUM(R573:R665)</f>
        <v>492326.52684799989</v>
      </c>
      <c r="S666" s="11">
        <v>474152.27831499983</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v>8486.251053</v>
      </c>
    </row>
    <row r="669" spans="1:19">
      <c r="A669" s="37"/>
      <c r="B669" s="6">
        <v>2021</v>
      </c>
      <c r="C669" s="35"/>
      <c r="D669" s="35"/>
      <c r="E669" s="35"/>
      <c r="F669" s="35"/>
      <c r="G669" s="35"/>
      <c r="H669" s="35"/>
      <c r="I669" s="35"/>
      <c r="J669" s="35"/>
      <c r="K669" s="35"/>
      <c r="L669" s="35"/>
      <c r="M669" s="35"/>
      <c r="N669" s="35"/>
      <c r="O669" s="35"/>
      <c r="P669" s="35"/>
      <c r="Q669" s="35"/>
      <c r="R669" s="36">
        <v>7552.3763879999988</v>
      </c>
      <c r="S669" s="36">
        <v>7552.3763879999988</v>
      </c>
    </row>
    <row r="670" spans="1:19">
      <c r="B670" s="6">
        <v>2020</v>
      </c>
      <c r="C670" s="35"/>
      <c r="D670" s="35"/>
      <c r="E670" s="35"/>
      <c r="F670" s="35"/>
      <c r="G670" s="35"/>
      <c r="H670" s="35"/>
      <c r="I670" s="35"/>
      <c r="J670" s="35"/>
      <c r="K670" s="35"/>
      <c r="L670" s="35"/>
      <c r="M670" s="35"/>
      <c r="N670" s="35"/>
      <c r="O670" s="35"/>
      <c r="P670" s="35"/>
      <c r="Q670" s="36"/>
      <c r="R670" s="36">
        <v>0</v>
      </c>
      <c r="S670" s="36">
        <v>0</v>
      </c>
    </row>
    <row r="671" spans="1:19">
      <c r="A671" s="39"/>
      <c r="B671" s="6">
        <v>2019</v>
      </c>
      <c r="C671" s="35"/>
      <c r="D671" s="35"/>
      <c r="E671" s="35"/>
      <c r="F671" s="35"/>
      <c r="G671" s="35"/>
      <c r="H671" s="35"/>
      <c r="I671" s="35"/>
      <c r="J671" s="35"/>
      <c r="K671" s="35"/>
      <c r="L671" s="35"/>
      <c r="M671" s="35"/>
      <c r="N671" s="35"/>
      <c r="O671" s="35"/>
      <c r="P671" s="36"/>
      <c r="Q671" s="36"/>
      <c r="R671" s="36">
        <v>0</v>
      </c>
      <c r="S671" s="36">
        <v>0</v>
      </c>
    </row>
    <row r="672" spans="1:19">
      <c r="A672" s="39"/>
      <c r="B672" s="6">
        <v>2018</v>
      </c>
      <c r="C672" s="35"/>
      <c r="D672" s="35"/>
      <c r="E672" s="35"/>
      <c r="F672" s="35"/>
      <c r="G672" s="35"/>
      <c r="H672" s="35"/>
      <c r="I672" s="35"/>
      <c r="J672" s="35"/>
      <c r="K672" s="35"/>
      <c r="L672" s="35"/>
      <c r="M672" s="35"/>
      <c r="N672" s="35"/>
      <c r="O672" s="36"/>
      <c r="P672" s="36"/>
      <c r="Q672" s="36"/>
      <c r="R672" s="36">
        <v>0</v>
      </c>
      <c r="S672" s="36">
        <v>0</v>
      </c>
    </row>
    <row r="673" spans="1:19">
      <c r="A673" s="39"/>
      <c r="B673" s="6">
        <v>2017</v>
      </c>
      <c r="C673" s="122"/>
      <c r="D673" s="35"/>
      <c r="E673" s="35"/>
      <c r="F673" s="35"/>
      <c r="G673" s="35"/>
      <c r="H673" s="35"/>
      <c r="I673" s="35"/>
      <c r="J673" s="35"/>
      <c r="K673" s="35"/>
      <c r="L673" s="35"/>
      <c r="M673" s="35"/>
      <c r="N673" s="36">
        <v>289.92912000000001</v>
      </c>
      <c r="O673" s="36">
        <f>+N673</f>
        <v>289.92912000000001</v>
      </c>
      <c r="P673" s="36">
        <f t="shared" ref="P673:Q673" si="18">+O673</f>
        <v>289.92912000000001</v>
      </c>
      <c r="Q673" s="36">
        <f t="shared" si="18"/>
        <v>289.92912000000001</v>
      </c>
      <c r="R673" s="36">
        <v>289.92912000000001</v>
      </c>
      <c r="S673" s="36">
        <v>289.92912000000001</v>
      </c>
    </row>
    <row r="674" spans="1:19">
      <c r="B674" s="6">
        <v>2016</v>
      </c>
      <c r="C674" s="122"/>
      <c r="D674" s="35"/>
      <c r="E674" s="35"/>
      <c r="F674" s="35"/>
      <c r="G674" s="35"/>
      <c r="H674" s="35"/>
      <c r="I674" s="35"/>
      <c r="J674" s="35"/>
      <c r="K674" s="35"/>
      <c r="L674" s="35"/>
      <c r="M674" s="36">
        <v>569.77</v>
      </c>
      <c r="N674" s="36">
        <v>569.77</v>
      </c>
      <c r="O674" s="36">
        <f t="shared" ref="O674:Q676" si="19">+N674</f>
        <v>569.77</v>
      </c>
      <c r="P674" s="36">
        <f t="shared" si="19"/>
        <v>569.77</v>
      </c>
      <c r="Q674" s="36">
        <f t="shared" si="19"/>
        <v>569.77</v>
      </c>
      <c r="R674" s="36">
        <v>569.77</v>
      </c>
      <c r="S674" s="36">
        <v>569.77</v>
      </c>
    </row>
    <row r="675" spans="1:19">
      <c r="B675" s="6">
        <v>2015</v>
      </c>
      <c r="C675" s="122"/>
      <c r="D675" s="35"/>
      <c r="E675" s="35"/>
      <c r="F675" s="35"/>
      <c r="G675" s="35"/>
      <c r="H675" s="35"/>
      <c r="I675" s="35"/>
      <c r="J675" s="35"/>
      <c r="K675" s="35"/>
      <c r="L675" s="36">
        <v>1326.9036760000001</v>
      </c>
      <c r="M675" s="36">
        <v>1326.9</v>
      </c>
      <c r="N675" s="36">
        <v>1326.9</v>
      </c>
      <c r="O675" s="36">
        <f t="shared" si="19"/>
        <v>1326.9</v>
      </c>
      <c r="P675" s="36">
        <f t="shared" si="19"/>
        <v>1326.9</v>
      </c>
      <c r="Q675" s="36">
        <f t="shared" si="19"/>
        <v>1326.9</v>
      </c>
      <c r="R675" s="36">
        <v>1326.9</v>
      </c>
      <c r="S675" s="36">
        <v>1326.9</v>
      </c>
    </row>
    <row r="676" spans="1:19">
      <c r="B676" s="6">
        <v>2014</v>
      </c>
      <c r="C676" s="122"/>
      <c r="D676" s="35"/>
      <c r="E676" s="35"/>
      <c r="F676" s="35"/>
      <c r="G676" s="35"/>
      <c r="H676" s="35"/>
      <c r="I676" s="35"/>
      <c r="J676" s="35"/>
      <c r="K676" s="36">
        <v>358.54056000000003</v>
      </c>
      <c r="L676" s="36">
        <v>358.54056000000003</v>
      </c>
      <c r="M676" s="36">
        <v>358.54</v>
      </c>
      <c r="N676" s="36">
        <v>358.54</v>
      </c>
      <c r="O676" s="36">
        <f t="shared" si="19"/>
        <v>358.54</v>
      </c>
      <c r="P676" s="36">
        <f t="shared" si="19"/>
        <v>358.54</v>
      </c>
      <c r="Q676" s="36">
        <f t="shared" si="19"/>
        <v>358.54</v>
      </c>
      <c r="R676" s="36">
        <v>358.54</v>
      </c>
      <c r="S676" s="36">
        <v>358.54</v>
      </c>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20">SUM(J674:J760)</f>
        <v>0</v>
      </c>
      <c r="K761" s="8">
        <f>SUM(K674:K760)</f>
        <v>358.54056000000003</v>
      </c>
      <c r="L761" s="8">
        <f t="shared" ref="L761" si="21">SUM(L674:L760)</f>
        <v>1685.4442360000003</v>
      </c>
      <c r="M761" s="8">
        <f>SUM(M674:M760)</f>
        <v>2255.21</v>
      </c>
      <c r="N761" s="11">
        <f>SUM(N669:N760)</f>
        <v>2545.1391199999998</v>
      </c>
      <c r="O761" s="11">
        <f>SUM(O669:O760)</f>
        <v>2545.1391199999998</v>
      </c>
      <c r="P761" s="11">
        <f>SUM(P669:P760)</f>
        <v>2545.1391199999998</v>
      </c>
      <c r="Q761" s="11">
        <f>SUM(Q669:Q760)</f>
        <v>2545.1391199999998</v>
      </c>
      <c r="R761" s="11">
        <f>SUM(R668:R760)</f>
        <v>10097.515507999999</v>
      </c>
      <c r="S761" s="11">
        <v>18583.766561</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v>4754.8458690000007</v>
      </c>
    </row>
    <row r="764" spans="1:19">
      <c r="A764" s="37"/>
      <c r="B764" s="6">
        <v>2021</v>
      </c>
      <c r="C764" s="35"/>
      <c r="D764" s="35"/>
      <c r="E764" s="35"/>
      <c r="F764" s="35"/>
      <c r="G764" s="35"/>
      <c r="H764" s="35"/>
      <c r="I764" s="35"/>
      <c r="J764" s="35"/>
      <c r="K764" s="35"/>
      <c r="L764" s="35"/>
      <c r="M764" s="35"/>
      <c r="N764" s="35"/>
      <c r="O764" s="35"/>
      <c r="P764" s="35"/>
      <c r="Q764" s="35"/>
      <c r="R764" s="36">
        <v>2452.5156419999998</v>
      </c>
      <c r="S764" s="36">
        <v>2452.5156419999998</v>
      </c>
    </row>
    <row r="765" spans="1:19">
      <c r="B765" s="6">
        <v>2020</v>
      </c>
      <c r="C765" s="35"/>
      <c r="D765" s="35"/>
      <c r="E765" s="35"/>
      <c r="F765" s="35"/>
      <c r="G765" s="35"/>
      <c r="H765" s="35"/>
      <c r="I765" s="35"/>
      <c r="J765" s="35"/>
      <c r="K765" s="35"/>
      <c r="L765" s="35"/>
      <c r="M765" s="35"/>
      <c r="N765" s="35"/>
      <c r="O765" s="35"/>
      <c r="P765" s="35"/>
      <c r="Q765" s="36">
        <v>4670.7497730000005</v>
      </c>
      <c r="R765" s="36">
        <v>4670.7497730000005</v>
      </c>
      <c r="S765" s="36">
        <v>4670.7497730000005</v>
      </c>
    </row>
    <row r="766" spans="1:19">
      <c r="A766" s="39"/>
      <c r="B766" s="6">
        <v>2019</v>
      </c>
      <c r="C766" s="35"/>
      <c r="D766" s="35"/>
      <c r="E766" s="35"/>
      <c r="F766" s="35"/>
      <c r="G766" s="35"/>
      <c r="H766" s="35"/>
      <c r="I766" s="35"/>
      <c r="J766" s="35"/>
      <c r="K766" s="35"/>
      <c r="L766" s="35"/>
      <c r="M766" s="35"/>
      <c r="N766" s="35"/>
      <c r="O766" s="35"/>
      <c r="P766" s="36">
        <v>28522.871352000002</v>
      </c>
      <c r="Q766" s="36">
        <v>28522.871352000002</v>
      </c>
      <c r="R766" s="36">
        <v>28522.871352000002</v>
      </c>
      <c r="S766" s="36">
        <v>28522.871352000002</v>
      </c>
    </row>
    <row r="767" spans="1:19">
      <c r="A767" s="39"/>
      <c r="B767" s="6">
        <v>2018</v>
      </c>
      <c r="C767" s="35"/>
      <c r="D767" s="35"/>
      <c r="E767" s="35"/>
      <c r="F767" s="35"/>
      <c r="G767" s="35"/>
      <c r="H767" s="35"/>
      <c r="I767" s="35"/>
      <c r="J767" s="35"/>
      <c r="K767" s="35"/>
      <c r="L767" s="35"/>
      <c r="M767" s="35"/>
      <c r="N767" s="35"/>
      <c r="O767" s="36">
        <v>6088</v>
      </c>
      <c r="P767" s="36">
        <v>6088</v>
      </c>
      <c r="Q767" s="36">
        <v>6088</v>
      </c>
      <c r="R767" s="36">
        <v>6088</v>
      </c>
      <c r="S767" s="36">
        <v>5587.6465150000013</v>
      </c>
    </row>
    <row r="768" spans="1:19">
      <c r="A768" s="39"/>
      <c r="B768" s="6">
        <v>2017</v>
      </c>
      <c r="C768" s="122"/>
      <c r="D768" s="35"/>
      <c r="E768" s="35"/>
      <c r="F768" s="35"/>
      <c r="G768" s="35"/>
      <c r="H768" s="35"/>
      <c r="I768" s="35"/>
      <c r="J768" s="35"/>
      <c r="K768" s="35"/>
      <c r="L768" s="35"/>
      <c r="M768" s="35"/>
      <c r="N768" s="36">
        <v>4058.1465600000001</v>
      </c>
      <c r="O768" s="36">
        <v>4058.1465600000001</v>
      </c>
      <c r="P768" s="36">
        <v>4058.1465600000001</v>
      </c>
      <c r="Q768" s="36">
        <v>4058.1465600000001</v>
      </c>
      <c r="R768" s="36">
        <v>4058.1465600000001</v>
      </c>
      <c r="S768" s="36">
        <v>3743.65056</v>
      </c>
    </row>
    <row r="769" spans="2:19">
      <c r="B769" s="6">
        <v>2016</v>
      </c>
      <c r="C769" s="122"/>
      <c r="D769" s="35"/>
      <c r="E769" s="35"/>
      <c r="F769" s="35"/>
      <c r="G769" s="35"/>
      <c r="H769" s="35"/>
      <c r="I769" s="35"/>
      <c r="J769" s="35"/>
      <c r="K769" s="35"/>
      <c r="L769" s="35"/>
      <c r="M769" s="36">
        <v>4657.3900000000003</v>
      </c>
      <c r="N769" s="36">
        <v>4657.3900000000003</v>
      </c>
      <c r="O769" s="36">
        <v>4657.3900000000003</v>
      </c>
      <c r="P769" s="36">
        <v>4657.3900000000003</v>
      </c>
      <c r="Q769" s="36">
        <v>4657.3900000000003</v>
      </c>
      <c r="R769" s="36">
        <v>4657.3900000000003</v>
      </c>
      <c r="S769" s="36">
        <v>4657.3900000000003</v>
      </c>
    </row>
    <row r="770" spans="2:19">
      <c r="B770" s="6">
        <v>2015</v>
      </c>
      <c r="C770" s="122"/>
      <c r="D770" s="35"/>
      <c r="E770" s="35"/>
      <c r="F770" s="35"/>
      <c r="G770" s="35"/>
      <c r="H770" s="35"/>
      <c r="I770" s="35"/>
      <c r="J770" s="35"/>
      <c r="K770" s="35"/>
      <c r="L770" s="36">
        <v>18568.427091999998</v>
      </c>
      <c r="M770" s="36">
        <v>18252.740000000002</v>
      </c>
      <c r="N770" s="36">
        <v>18252.740000000002</v>
      </c>
      <c r="O770" s="36">
        <v>18042.836558000003</v>
      </c>
      <c r="P770" s="36">
        <v>1806.147334000003</v>
      </c>
      <c r="Q770" s="36">
        <v>1806.147334000003</v>
      </c>
      <c r="R770" s="36">
        <v>1542.178734000003</v>
      </c>
      <c r="S770" s="36">
        <v>1542.178734000001</v>
      </c>
    </row>
    <row r="771" spans="2:19">
      <c r="B771" s="6">
        <v>2014</v>
      </c>
      <c r="C771" s="122"/>
      <c r="D771" s="35"/>
      <c r="E771" s="35"/>
      <c r="F771" s="35"/>
      <c r="G771" s="35"/>
      <c r="H771" s="35"/>
      <c r="I771" s="35"/>
      <c r="J771" s="35"/>
      <c r="K771" s="36">
        <v>3455.6460400000005</v>
      </c>
      <c r="L771" s="36">
        <v>3455.6460400000005</v>
      </c>
      <c r="M771" s="36">
        <v>3455.65</v>
      </c>
      <c r="N771" s="36">
        <v>3455.65</v>
      </c>
      <c r="O771" s="36">
        <v>2400.1468800000002</v>
      </c>
      <c r="P771" s="36">
        <v>2400.1468800000002</v>
      </c>
      <c r="Q771" s="36">
        <v>1620.6750400000001</v>
      </c>
      <c r="R771" s="36">
        <v>1620.6750400000001</v>
      </c>
      <c r="S771" s="36">
        <v>1520.2110400000001</v>
      </c>
    </row>
    <row r="772" spans="2:19">
      <c r="B772" s="6">
        <v>2013</v>
      </c>
      <c r="C772" s="122"/>
      <c r="D772" s="35"/>
      <c r="E772" s="35"/>
      <c r="F772" s="35"/>
      <c r="G772" s="35"/>
      <c r="H772" s="35"/>
      <c r="I772" s="35"/>
      <c r="J772" s="36">
        <v>7921.9862639999992</v>
      </c>
      <c r="K772" s="36">
        <v>7921.9862639999992</v>
      </c>
      <c r="L772" s="36">
        <v>7921.9862639999992</v>
      </c>
      <c r="M772" s="36">
        <v>7921.99</v>
      </c>
      <c r="N772" s="36">
        <v>7921.99</v>
      </c>
      <c r="O772" s="36">
        <v>6076.4368239999994</v>
      </c>
      <c r="P772" s="36">
        <v>6076.4368239999994</v>
      </c>
      <c r="Q772" s="36">
        <v>4154.1577119999993</v>
      </c>
      <c r="R772" s="36">
        <v>3844.2727359999994</v>
      </c>
      <c r="S772" s="36">
        <v>3844.2727359999999</v>
      </c>
    </row>
    <row r="773" spans="2:19">
      <c r="B773" s="6">
        <v>2012</v>
      </c>
      <c r="C773" s="122"/>
      <c r="D773" s="35"/>
      <c r="E773" s="35"/>
      <c r="F773" s="35"/>
      <c r="G773" s="35"/>
      <c r="H773" s="35"/>
      <c r="I773" s="36">
        <v>9069.592709999999</v>
      </c>
      <c r="J773" s="36">
        <v>9069.592709999999</v>
      </c>
      <c r="K773" s="36">
        <v>8515.3019099999983</v>
      </c>
      <c r="L773" s="36">
        <v>8515.3019099999983</v>
      </c>
      <c r="M773" s="36">
        <v>8515.2999999999993</v>
      </c>
      <c r="N773" s="36">
        <v>8515.2999999999993</v>
      </c>
      <c r="O773" s="36">
        <v>4711.1926999999996</v>
      </c>
      <c r="P773" s="36">
        <v>4711.1926999999996</v>
      </c>
      <c r="Q773" s="36">
        <v>1647.6523749999997</v>
      </c>
      <c r="R773" s="36">
        <v>1647.6523749999997</v>
      </c>
      <c r="S773" s="36">
        <v>1399.5171249999996</v>
      </c>
    </row>
    <row r="774" spans="2:19">
      <c r="B774" s="6">
        <v>2011</v>
      </c>
      <c r="C774" s="122"/>
      <c r="D774" s="35"/>
      <c r="E774" s="35"/>
      <c r="F774" s="35"/>
      <c r="G774" s="35"/>
      <c r="H774" s="36">
        <v>14457</v>
      </c>
      <c r="I774" s="36">
        <v>14457</v>
      </c>
      <c r="J774" s="36">
        <v>14327.397983999999</v>
      </c>
      <c r="K774" s="36">
        <v>14327.397983999999</v>
      </c>
      <c r="L774" s="36">
        <v>14327.397983999999</v>
      </c>
      <c r="M774" s="36">
        <v>14327.4</v>
      </c>
      <c r="N774" s="36">
        <v>14327.4</v>
      </c>
      <c r="O774" s="36">
        <v>12659.445905999999</v>
      </c>
      <c r="P774" s="36">
        <v>12659.445905999999</v>
      </c>
      <c r="Q774" s="36">
        <v>4207.3605759999991</v>
      </c>
      <c r="R774" s="36">
        <v>3899.947807999999</v>
      </c>
      <c r="S774" s="36">
        <v>3433.9595839999993</v>
      </c>
    </row>
    <row r="775" spans="2:19">
      <c r="B775" s="6">
        <v>2010</v>
      </c>
      <c r="C775" s="122"/>
      <c r="D775" s="35"/>
      <c r="E775" s="35"/>
      <c r="F775" s="35"/>
      <c r="G775" s="36">
        <v>10709.825235830043</v>
      </c>
      <c r="H775" s="36">
        <v>10710</v>
      </c>
      <c r="I775" s="36">
        <v>10710</v>
      </c>
      <c r="J775" s="36">
        <v>10710</v>
      </c>
      <c r="K775" s="36">
        <v>10710</v>
      </c>
      <c r="L775" s="36">
        <v>8001.9015999999992</v>
      </c>
      <c r="M775" s="36">
        <v>7557.48</v>
      </c>
      <c r="N775" s="36">
        <v>7557.48</v>
      </c>
      <c r="O775" s="36">
        <v>6584.844243999999</v>
      </c>
      <c r="P775" s="36">
        <v>5505.9774439999992</v>
      </c>
      <c r="Q775" s="36">
        <v>5044.679243999999</v>
      </c>
      <c r="R775" s="36">
        <v>4455.2843939999993</v>
      </c>
      <c r="S775" s="36">
        <v>4132.9766939999981</v>
      </c>
    </row>
    <row r="776" spans="2:19">
      <c r="B776" s="6">
        <v>2009</v>
      </c>
      <c r="C776" s="122"/>
      <c r="D776" s="35"/>
      <c r="E776" s="35"/>
      <c r="F776" s="36">
        <v>20114.564730000002</v>
      </c>
      <c r="G776" s="36">
        <v>20114.564730000002</v>
      </c>
      <c r="H776" s="36">
        <v>20115</v>
      </c>
      <c r="I776" s="36">
        <v>19895.968205000001</v>
      </c>
      <c r="J776" s="36">
        <v>16979.908013</v>
      </c>
      <c r="K776" s="36">
        <v>16979.908013</v>
      </c>
      <c r="L776" s="36">
        <v>8092.7500129999989</v>
      </c>
      <c r="M776" s="36">
        <v>7569.58</v>
      </c>
      <c r="N776" s="36">
        <v>7569.58</v>
      </c>
      <c r="O776" s="36">
        <v>7569.1447300000018</v>
      </c>
      <c r="P776" s="36">
        <v>7569.1447300000018</v>
      </c>
      <c r="Q776" s="36">
        <v>4016.6082140000017</v>
      </c>
      <c r="R776" s="36">
        <v>3895.3041900000017</v>
      </c>
      <c r="S776" s="36">
        <v>3441.9714790216594</v>
      </c>
    </row>
    <row r="777" spans="2:19">
      <c r="B777" s="6">
        <v>2008</v>
      </c>
      <c r="C777" s="122"/>
      <c r="D777" s="35"/>
      <c r="E777" s="36">
        <v>24063.043961433992</v>
      </c>
      <c r="F777" s="36">
        <v>24063.043961433992</v>
      </c>
      <c r="G777" s="36">
        <v>24063.043961433992</v>
      </c>
      <c r="H777" s="36">
        <v>24063</v>
      </c>
      <c r="I777" s="36">
        <v>24063</v>
      </c>
      <c r="J777" s="36">
        <v>24063</v>
      </c>
      <c r="K777" s="36">
        <v>21145.036</v>
      </c>
      <c r="L777" s="36">
        <v>12297.8928</v>
      </c>
      <c r="M777" s="36">
        <v>12046.25</v>
      </c>
      <c r="N777" s="36">
        <v>12046.25</v>
      </c>
      <c r="O777" s="36">
        <v>11730.487231351755</v>
      </c>
      <c r="P777" s="36">
        <v>11159.288015519045</v>
      </c>
      <c r="Q777" s="36">
        <v>9860.4947315190457</v>
      </c>
      <c r="R777" s="36">
        <v>9163.8466435190458</v>
      </c>
      <c r="S777" s="36">
        <v>9163.8466435190458</v>
      </c>
    </row>
    <row r="778" spans="2:19">
      <c r="B778" s="6">
        <v>2007</v>
      </c>
      <c r="C778" s="122"/>
      <c r="D778" s="36">
        <v>5837.9986466015298</v>
      </c>
      <c r="E778" s="36">
        <v>5837.9986466015298</v>
      </c>
      <c r="F778" s="36">
        <v>5837.9986466015298</v>
      </c>
      <c r="G778" s="36">
        <v>5837.9986466015298</v>
      </c>
      <c r="H778" s="36">
        <v>5838</v>
      </c>
      <c r="I778" s="36">
        <v>5838</v>
      </c>
      <c r="J778" s="36">
        <v>4012.1808000000001</v>
      </c>
      <c r="K778" s="36">
        <v>4012.1808000000001</v>
      </c>
      <c r="L778" s="36">
        <v>4012.1808000000001</v>
      </c>
      <c r="M778" s="36">
        <v>3605.93</v>
      </c>
      <c r="N778" s="36">
        <v>3605.93</v>
      </c>
      <c r="O778" s="36">
        <v>2429.9948960268721</v>
      </c>
      <c r="P778" s="36">
        <v>1675.6879515750777</v>
      </c>
      <c r="Q778" s="36">
        <v>810.01125157507772</v>
      </c>
      <c r="R778" s="36">
        <v>55.673776575077682</v>
      </c>
      <c r="S778" s="36">
        <v>55.673776575078136</v>
      </c>
    </row>
    <row r="779" spans="2:19">
      <c r="B779" s="6">
        <v>2006</v>
      </c>
      <c r="C779" s="120">
        <v>7092</v>
      </c>
      <c r="D779" s="36">
        <v>7092</v>
      </c>
      <c r="E779" s="36">
        <v>7092</v>
      </c>
      <c r="F779" s="36">
        <v>7092</v>
      </c>
      <c r="G779" s="36">
        <v>7092</v>
      </c>
      <c r="H779" s="36">
        <v>7092</v>
      </c>
      <c r="I779" s="36">
        <v>7092</v>
      </c>
      <c r="J779" s="36">
        <v>5042.2175999999999</v>
      </c>
      <c r="K779" s="36">
        <v>5042.2175999999999</v>
      </c>
      <c r="L779" s="36">
        <v>1594.4907999999996</v>
      </c>
      <c r="M779" s="36">
        <v>1434.5</v>
      </c>
      <c r="N779" s="36">
        <v>1434.5</v>
      </c>
      <c r="O779" s="36">
        <v>342.8210588861707</v>
      </c>
      <c r="P779" s="36">
        <v>342.8210588861707</v>
      </c>
      <c r="Q779" s="36">
        <v>236.96809888617071</v>
      </c>
      <c r="R779" s="36">
        <v>236.96809888617071</v>
      </c>
      <c r="S779" s="36">
        <v>236.96809888617076</v>
      </c>
    </row>
    <row r="780" spans="2:19">
      <c r="B780" s="6">
        <v>2005</v>
      </c>
      <c r="C780" s="120">
        <v>14116</v>
      </c>
      <c r="D780" s="36">
        <v>14116</v>
      </c>
      <c r="E780" s="36">
        <v>14116</v>
      </c>
      <c r="F780" s="36">
        <v>14116</v>
      </c>
      <c r="G780" s="36">
        <v>14116</v>
      </c>
      <c r="H780" s="36">
        <v>14116</v>
      </c>
      <c r="I780" s="36">
        <v>14116</v>
      </c>
      <c r="J780" s="36">
        <v>9454.00576</v>
      </c>
      <c r="K780" s="36">
        <v>8885.9977600000002</v>
      </c>
      <c r="L780" s="36">
        <v>8395.855184</v>
      </c>
      <c r="M780" s="36">
        <v>7812.55</v>
      </c>
      <c r="N780" s="36">
        <v>7812.55</v>
      </c>
      <c r="O780" s="36">
        <v>7219.3795259859708</v>
      </c>
      <c r="P780" s="36">
        <v>7219.3795259859708</v>
      </c>
      <c r="Q780" s="36">
        <v>7219.3795259859708</v>
      </c>
      <c r="R780" s="36">
        <v>6230.0019819859708</v>
      </c>
      <c r="S780" s="36">
        <v>5459.6637123055334</v>
      </c>
    </row>
    <row r="781" spans="2:19">
      <c r="B781" s="6">
        <v>2004</v>
      </c>
      <c r="C781" s="120">
        <v>3179.2936839999998</v>
      </c>
      <c r="D781" s="36">
        <v>3179.2936839999998</v>
      </c>
      <c r="E781" s="36">
        <v>3179.2936839999998</v>
      </c>
      <c r="F781" s="36">
        <v>3179.2936839999998</v>
      </c>
      <c r="G781" s="36">
        <v>3179.2936839999998</v>
      </c>
      <c r="H781" s="36">
        <v>3179</v>
      </c>
      <c r="I781" s="36">
        <v>3179</v>
      </c>
      <c r="J781" s="36">
        <v>1034.2928000000002</v>
      </c>
      <c r="K781" s="36">
        <v>211.41536000000008</v>
      </c>
      <c r="L781" s="36">
        <v>211.41536000000008</v>
      </c>
      <c r="M781" s="36">
        <v>211.42000000000007</v>
      </c>
      <c r="N781" s="36">
        <v>211.42000000000007</v>
      </c>
      <c r="O781" s="36">
        <v>211.71000000000004</v>
      </c>
      <c r="P781" s="36">
        <v>211.71000000000004</v>
      </c>
      <c r="Q781" s="36">
        <v>211.71000000000004</v>
      </c>
      <c r="R781" s="36">
        <v>211.71000000000004</v>
      </c>
      <c r="S781" s="36">
        <v>211.71000000000004</v>
      </c>
    </row>
    <row r="782" spans="2:19">
      <c r="B782" s="6">
        <v>2003</v>
      </c>
      <c r="C782" s="120">
        <v>5610.8087070000001</v>
      </c>
      <c r="D782" s="36">
        <v>5610.8087070000001</v>
      </c>
      <c r="E782" s="36">
        <v>5610.8087070000001</v>
      </c>
      <c r="F782" s="36">
        <v>5610.8087070000001</v>
      </c>
      <c r="G782" s="36">
        <v>5610.8087070000001</v>
      </c>
      <c r="H782" s="36">
        <v>5473</v>
      </c>
      <c r="I782" s="36">
        <v>5473</v>
      </c>
      <c r="J782" s="36">
        <v>4448.1088</v>
      </c>
      <c r="K782" s="36">
        <v>3515.3391999999999</v>
      </c>
      <c r="L782" s="36">
        <v>3515.3391999999999</v>
      </c>
      <c r="M782" s="36">
        <v>3515.34</v>
      </c>
      <c r="N782" s="36">
        <v>3515.34</v>
      </c>
      <c r="O782" s="36">
        <v>3515.6438000000007</v>
      </c>
      <c r="P782" s="36">
        <v>3515.6438000000007</v>
      </c>
      <c r="Q782" s="36">
        <v>3515.6438000000007</v>
      </c>
      <c r="R782" s="36">
        <v>3515.6438000000007</v>
      </c>
      <c r="S782" s="36">
        <v>3515.6438000000007</v>
      </c>
    </row>
    <row r="783" spans="2:19">
      <c r="B783" s="6">
        <v>2002</v>
      </c>
      <c r="C783" s="120">
        <v>12359.045117999998</v>
      </c>
      <c r="D783" s="36">
        <v>12359.045117999998</v>
      </c>
      <c r="E783" s="36">
        <v>12359.045117999998</v>
      </c>
      <c r="F783" s="36">
        <v>12359.045117999998</v>
      </c>
      <c r="G783" s="36">
        <v>12359.045117999998</v>
      </c>
      <c r="H783" s="36">
        <v>12359</v>
      </c>
      <c r="I783" s="36">
        <v>12359</v>
      </c>
      <c r="J783" s="36">
        <v>4600.0025840000008</v>
      </c>
      <c r="K783" s="36">
        <v>4498.5339440000007</v>
      </c>
      <c r="L783" s="36">
        <v>4498.5339440000007</v>
      </c>
      <c r="M783" s="36">
        <v>2474.3799999999992</v>
      </c>
      <c r="N783" s="36">
        <v>2474.3799999999992</v>
      </c>
      <c r="O783" s="36">
        <v>2474.4299999999985</v>
      </c>
      <c r="P783" s="36">
        <v>2474.4299999999985</v>
      </c>
      <c r="Q783" s="36">
        <v>2474.4299999999985</v>
      </c>
      <c r="R783" s="36">
        <v>2474.4299999999985</v>
      </c>
      <c r="S783" s="36">
        <v>2474.4299999999985</v>
      </c>
    </row>
    <row r="784" spans="2:19">
      <c r="B784" s="6">
        <v>2001</v>
      </c>
      <c r="C784" s="120">
        <v>25914.639882000003</v>
      </c>
      <c r="D784" s="36">
        <v>25914.639882000003</v>
      </c>
      <c r="E784" s="36">
        <v>25914.639882000003</v>
      </c>
      <c r="F784" s="36">
        <v>25914.639882000003</v>
      </c>
      <c r="G784" s="36">
        <v>25914.639882000003</v>
      </c>
      <c r="H784" s="36">
        <v>25915</v>
      </c>
      <c r="I784" s="36">
        <v>25915</v>
      </c>
      <c r="J784" s="36">
        <v>20079.527583999999</v>
      </c>
      <c r="K784" s="36">
        <v>13342.229503999999</v>
      </c>
      <c r="L784" s="36">
        <v>13342.229503999999</v>
      </c>
      <c r="M784" s="36">
        <v>13342.23</v>
      </c>
      <c r="N784" s="36">
        <v>13342.23</v>
      </c>
      <c r="O784" s="36">
        <v>13341.869999999999</v>
      </c>
      <c r="P784" s="36">
        <v>13341.869999999999</v>
      </c>
      <c r="Q784" s="36">
        <v>13341.869999999999</v>
      </c>
      <c r="R784" s="36">
        <v>13341.869999999999</v>
      </c>
      <c r="S784" s="36">
        <v>13341.869999999999</v>
      </c>
    </row>
    <row r="785" spans="2:19">
      <c r="B785" s="6">
        <v>2000</v>
      </c>
      <c r="C785" s="120">
        <v>7778.1821250000003</v>
      </c>
      <c r="D785" s="36">
        <v>7778.1821250000003</v>
      </c>
      <c r="E785" s="36">
        <v>7778.1821250000003</v>
      </c>
      <c r="F785" s="36">
        <v>7778.1821250000003</v>
      </c>
      <c r="G785" s="36">
        <v>7778.1821250000003</v>
      </c>
      <c r="H785" s="36">
        <v>7778</v>
      </c>
      <c r="I785" s="36">
        <v>7778</v>
      </c>
      <c r="J785" s="36">
        <v>0</v>
      </c>
      <c r="K785" s="36">
        <v>0</v>
      </c>
      <c r="L785" s="36">
        <v>0</v>
      </c>
      <c r="M785" s="36">
        <v>0</v>
      </c>
      <c r="N785" s="36">
        <v>0</v>
      </c>
      <c r="O785" s="36">
        <v>0</v>
      </c>
      <c r="P785" s="36">
        <v>0</v>
      </c>
      <c r="Q785" s="36">
        <v>0</v>
      </c>
      <c r="R785" s="36">
        <v>0</v>
      </c>
      <c r="S785" s="36">
        <v>0</v>
      </c>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76049.969516000012</v>
      </c>
      <c r="D856" s="8">
        <f>SUM(D778:D855)</f>
        <v>81887.968162601537</v>
      </c>
      <c r="E856" s="8">
        <f>SUM(E777:E855)</f>
        <v>105951.01212403552</v>
      </c>
      <c r="F856" s="8">
        <f>SUM(F776:F855)</f>
        <v>126065.57685403555</v>
      </c>
      <c r="G856" s="8">
        <f>SUM(G775:G855)</f>
        <v>136775.40208986559</v>
      </c>
      <c r="H856" s="8">
        <f>SUM(H769:H855)</f>
        <v>151095</v>
      </c>
      <c r="I856" s="8">
        <f>SUM(I769:I855)</f>
        <v>159945.56091499998</v>
      </c>
      <c r="J856" s="8">
        <f t="shared" ref="J856" si="22">SUM(J769:J855)</f>
        <v>131742.22089900001</v>
      </c>
      <c r="K856" s="8">
        <f>SUM(K769:K855)</f>
        <v>122563.19037899999</v>
      </c>
      <c r="L856" s="8">
        <f t="shared" ref="L856" si="23">SUM(L769:L855)</f>
        <v>116751.34849499998</v>
      </c>
      <c r="M856" s="8">
        <f>SUM(M769:M855)</f>
        <v>116700.13</v>
      </c>
      <c r="N856" s="11">
        <f>SUM(N764:N855)</f>
        <v>120758.27656</v>
      </c>
      <c r="O856" s="11">
        <f>SUM(O764:O855)</f>
        <v>114113.92091425078</v>
      </c>
      <c r="P856" s="11">
        <f>SUM(P764:P855)</f>
        <v>123995.73008196628</v>
      </c>
      <c r="Q856" s="11">
        <f>SUM(Q764:Q855)</f>
        <v>108164.94558796629</v>
      </c>
      <c r="R856" s="11">
        <f>SUM(R763:R855)</f>
        <v>106585.13290496626</v>
      </c>
      <c r="S856" s="11">
        <v>92178.603134307472</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v>19215.070455000005</v>
      </c>
    </row>
    <row r="859" spans="1:19">
      <c r="A859" s="37"/>
      <c r="B859" s="6">
        <v>2021</v>
      </c>
      <c r="C859" s="35"/>
      <c r="D859" s="35"/>
      <c r="E859" s="35"/>
      <c r="F859" s="35"/>
      <c r="G859" s="35"/>
      <c r="H859" s="35"/>
      <c r="I859" s="35"/>
      <c r="J859" s="35"/>
      <c r="K859" s="35"/>
      <c r="L859" s="35"/>
      <c r="M859" s="35"/>
      <c r="N859" s="35"/>
      <c r="O859" s="35"/>
      <c r="P859" s="35"/>
      <c r="Q859" s="35"/>
      <c r="R859" s="36">
        <v>9478.9393060000002</v>
      </c>
      <c r="S859" s="36">
        <v>9478.9393060000002</v>
      </c>
    </row>
    <row r="860" spans="1:19">
      <c r="B860" s="6">
        <v>2020</v>
      </c>
      <c r="C860" s="35"/>
      <c r="D860" s="35"/>
      <c r="E860" s="35"/>
      <c r="F860" s="35"/>
      <c r="G860" s="35"/>
      <c r="H860" s="35"/>
      <c r="I860" s="35"/>
      <c r="J860" s="35"/>
      <c r="K860" s="35"/>
      <c r="L860" s="35"/>
      <c r="M860" s="35"/>
      <c r="N860" s="35"/>
      <c r="O860" s="35"/>
      <c r="P860" s="35"/>
      <c r="Q860" s="36">
        <v>13444.516414</v>
      </c>
      <c r="R860" s="36">
        <v>13444.516414</v>
      </c>
      <c r="S860" s="36">
        <v>13444.516414</v>
      </c>
    </row>
    <row r="861" spans="1:19">
      <c r="A861" s="39"/>
      <c r="B861" s="6">
        <v>2019</v>
      </c>
      <c r="C861" s="35"/>
      <c r="D861" s="35"/>
      <c r="E861" s="35"/>
      <c r="F861" s="35"/>
      <c r="G861" s="35"/>
      <c r="H861" s="35"/>
      <c r="I861" s="35"/>
      <c r="J861" s="35"/>
      <c r="K861" s="35"/>
      <c r="L861" s="35"/>
      <c r="M861" s="35"/>
      <c r="N861" s="35"/>
      <c r="O861" s="35"/>
      <c r="P861" s="36">
        <v>25972.073076000001</v>
      </c>
      <c r="Q861" s="36">
        <v>25972.073076000001</v>
      </c>
      <c r="R861" s="36">
        <v>25972.073076000001</v>
      </c>
      <c r="S861" s="36">
        <v>25972.073076000001</v>
      </c>
    </row>
    <row r="862" spans="1:19">
      <c r="A862" s="39"/>
      <c r="B862" s="6">
        <v>2018</v>
      </c>
      <c r="C862" s="35"/>
      <c r="D862" s="35"/>
      <c r="E862" s="35"/>
      <c r="F862" s="35"/>
      <c r="G862" s="35"/>
      <c r="H862" s="35"/>
      <c r="I862" s="35"/>
      <c r="J862" s="35"/>
      <c r="K862" s="35"/>
      <c r="L862" s="35"/>
      <c r="M862" s="35"/>
      <c r="N862" s="35"/>
      <c r="O862" s="36">
        <v>9699.4500000000007</v>
      </c>
      <c r="P862" s="36">
        <v>9699.4500000000007</v>
      </c>
      <c r="Q862" s="36">
        <v>9699.4500000000007</v>
      </c>
      <c r="R862" s="36">
        <v>9699.4500000000007</v>
      </c>
      <c r="S862" s="36">
        <v>9699.4530700000014</v>
      </c>
    </row>
    <row r="863" spans="1:19">
      <c r="A863" s="39"/>
      <c r="B863" s="6">
        <v>2017</v>
      </c>
      <c r="C863" s="122"/>
      <c r="D863" s="35"/>
      <c r="E863" s="35"/>
      <c r="F863" s="35"/>
      <c r="G863" s="35"/>
      <c r="H863" s="35"/>
      <c r="I863" s="35"/>
      <c r="J863" s="35"/>
      <c r="K863" s="35"/>
      <c r="L863" s="35"/>
      <c r="M863" s="35"/>
      <c r="N863" s="36">
        <v>6040.7270399999998</v>
      </c>
      <c r="O863" s="36">
        <v>6040.7270399999998</v>
      </c>
      <c r="P863" s="36">
        <v>6040.7270399999998</v>
      </c>
      <c r="Q863" s="36">
        <v>4990.7270399999998</v>
      </c>
      <c r="R863" s="36">
        <v>4990.7270399999998</v>
      </c>
      <c r="S863" s="36">
        <v>6040.7270399999998</v>
      </c>
    </row>
    <row r="864" spans="1:19">
      <c r="B864" s="6">
        <v>2016</v>
      </c>
      <c r="C864" s="122"/>
      <c r="D864" s="35"/>
      <c r="E864" s="35"/>
      <c r="F864" s="35"/>
      <c r="G864" s="35"/>
      <c r="H864" s="35"/>
      <c r="I864" s="35"/>
      <c r="J864" s="35"/>
      <c r="K864" s="35"/>
      <c r="L864" s="35"/>
      <c r="M864" s="36">
        <v>49024.68</v>
      </c>
      <c r="N864" s="36">
        <v>49024.68</v>
      </c>
      <c r="O864" s="36">
        <v>49024.68</v>
      </c>
      <c r="P864" s="36">
        <v>49024.68</v>
      </c>
      <c r="Q864" s="36">
        <v>49024.68</v>
      </c>
      <c r="R864" s="36">
        <v>49024.68</v>
      </c>
      <c r="S864" s="36">
        <v>49024.68</v>
      </c>
    </row>
    <row r="865" spans="2:19">
      <c r="B865" s="6">
        <v>2015</v>
      </c>
      <c r="C865" s="122"/>
      <c r="D865" s="35"/>
      <c r="E865" s="35"/>
      <c r="F865" s="35"/>
      <c r="G865" s="35"/>
      <c r="H865" s="35"/>
      <c r="I865" s="35"/>
      <c r="J865" s="35"/>
      <c r="K865" s="35"/>
      <c r="L865" s="36">
        <v>15180.983352000003</v>
      </c>
      <c r="M865" s="36">
        <v>15180.98</v>
      </c>
      <c r="N865" s="36">
        <v>15180.98</v>
      </c>
      <c r="O865" s="36">
        <v>15180.98</v>
      </c>
      <c r="P865" s="36">
        <v>15180.98</v>
      </c>
      <c r="Q865" s="36">
        <v>13968.299215999999</v>
      </c>
      <c r="R865" s="36">
        <v>13968.299215999999</v>
      </c>
      <c r="S865" s="36">
        <v>13968.299215999999</v>
      </c>
    </row>
    <row r="866" spans="2:19">
      <c r="B866" s="6">
        <v>2014</v>
      </c>
      <c r="C866" s="122"/>
      <c r="D866" s="35"/>
      <c r="E866" s="35"/>
      <c r="F866" s="35"/>
      <c r="G866" s="35"/>
      <c r="H866" s="35"/>
      <c r="I866" s="35"/>
      <c r="J866" s="35"/>
      <c r="K866" s="36">
        <v>24549.666400000002</v>
      </c>
      <c r="L866" s="36">
        <v>24549.666400000002</v>
      </c>
      <c r="M866" s="36">
        <v>24549.67</v>
      </c>
      <c r="N866" s="36">
        <v>24549.67</v>
      </c>
      <c r="O866" s="36">
        <v>24549.67</v>
      </c>
      <c r="P866" s="36">
        <v>21764.563199999997</v>
      </c>
      <c r="Q866" s="36">
        <v>21764.563199999997</v>
      </c>
      <c r="R866" s="36">
        <v>21764.563199999997</v>
      </c>
      <c r="S866" s="36">
        <v>21764.563199999997</v>
      </c>
    </row>
    <row r="867" spans="2:19">
      <c r="B867" s="6">
        <v>2013</v>
      </c>
      <c r="C867" s="122"/>
      <c r="D867" s="35"/>
      <c r="E867" s="35"/>
      <c r="F867" s="35"/>
      <c r="G867" s="35"/>
      <c r="H867" s="35"/>
      <c r="I867" s="35"/>
      <c r="J867" s="36">
        <v>3470</v>
      </c>
      <c r="K867" s="36">
        <v>3470</v>
      </c>
      <c r="L867" s="36">
        <v>3470</v>
      </c>
      <c r="M867" s="36">
        <v>3470</v>
      </c>
      <c r="N867" s="36">
        <v>3470</v>
      </c>
      <c r="O867" s="36">
        <v>3470</v>
      </c>
      <c r="P867" s="36">
        <v>3470</v>
      </c>
      <c r="Q867" s="36">
        <v>3470</v>
      </c>
      <c r="R867" s="36">
        <v>3470</v>
      </c>
      <c r="S867" s="36">
        <v>3470</v>
      </c>
    </row>
    <row r="868" spans="2:19">
      <c r="B868" s="6">
        <v>2012</v>
      </c>
      <c r="C868" s="122"/>
      <c r="D868" s="35"/>
      <c r="E868" s="35"/>
      <c r="F868" s="35"/>
      <c r="G868" s="35"/>
      <c r="H868" s="35"/>
      <c r="I868" s="36">
        <v>9636.8924200000001</v>
      </c>
      <c r="J868" s="36">
        <v>9636.8924200000001</v>
      </c>
      <c r="K868" s="36">
        <v>9636.8924200000001</v>
      </c>
      <c r="L868" s="36">
        <v>9636.8924200000001</v>
      </c>
      <c r="M868" s="36">
        <v>9636.89</v>
      </c>
      <c r="N868" s="36">
        <v>9636.89</v>
      </c>
      <c r="O868" s="36">
        <v>9636.89</v>
      </c>
      <c r="P868" s="36">
        <v>9636.89</v>
      </c>
      <c r="Q868" s="36">
        <v>9636.89</v>
      </c>
      <c r="R868" s="36">
        <v>7277.3889249999993</v>
      </c>
      <c r="S868" s="36">
        <v>7277.3889249999993</v>
      </c>
    </row>
    <row r="869" spans="2:19">
      <c r="B869" s="6">
        <v>2011</v>
      </c>
      <c r="C869" s="122"/>
      <c r="D869" s="35"/>
      <c r="E869" s="35"/>
      <c r="F869" s="35"/>
      <c r="G869" s="35"/>
      <c r="H869" s="36">
        <v>142368</v>
      </c>
      <c r="I869" s="36">
        <v>142368</v>
      </c>
      <c r="J869" s="36">
        <v>33815.5</v>
      </c>
      <c r="K869" s="36">
        <v>33815.5</v>
      </c>
      <c r="L869" s="36">
        <v>33815.5</v>
      </c>
      <c r="M869" s="36">
        <v>33815.5</v>
      </c>
      <c r="N869" s="36">
        <v>33815.5</v>
      </c>
      <c r="O869" s="36">
        <v>33581.983808000005</v>
      </c>
      <c r="P869" s="36">
        <v>32971.306000000004</v>
      </c>
      <c r="Q869" s="36">
        <v>32971.306000000004</v>
      </c>
      <c r="R869" s="36">
        <v>32971.306000000004</v>
      </c>
      <c r="S869" s="36">
        <v>32971.306000000004</v>
      </c>
    </row>
    <row r="870" spans="2:19">
      <c r="B870" s="6">
        <v>2010</v>
      </c>
      <c r="C870" s="122"/>
      <c r="D870" s="35"/>
      <c r="E870" s="35"/>
      <c r="F870" s="35"/>
      <c r="G870" s="36">
        <v>67400.218973340074</v>
      </c>
      <c r="H870" s="36">
        <v>67400</v>
      </c>
      <c r="I870" s="36">
        <v>67400</v>
      </c>
      <c r="J870" s="36">
        <v>67400</v>
      </c>
      <c r="K870" s="36">
        <v>67400</v>
      </c>
      <c r="L870" s="36">
        <v>67400</v>
      </c>
      <c r="M870" s="36">
        <v>67400</v>
      </c>
      <c r="N870" s="36">
        <v>67400</v>
      </c>
      <c r="O870" s="36">
        <v>67012.167145999992</v>
      </c>
      <c r="P870" s="36">
        <v>55364.011945999991</v>
      </c>
      <c r="Q870" s="36">
        <v>55364.011945999991</v>
      </c>
      <c r="R870" s="36">
        <v>55364.011945999991</v>
      </c>
      <c r="S870" s="36">
        <v>55364.011945999999</v>
      </c>
    </row>
    <row r="871" spans="2:19">
      <c r="B871" s="6">
        <v>2009</v>
      </c>
      <c r="C871" s="122"/>
      <c r="D871" s="35"/>
      <c r="E871" s="35"/>
      <c r="F871" s="36">
        <v>150745.90140175933</v>
      </c>
      <c r="G871" s="36">
        <v>150745.90140175933</v>
      </c>
      <c r="H871" s="36">
        <v>150746</v>
      </c>
      <c r="I871" s="36">
        <v>150746</v>
      </c>
      <c r="J871" s="36">
        <v>150746</v>
      </c>
      <c r="K871" s="36">
        <v>150489.04399999999</v>
      </c>
      <c r="L871" s="36">
        <v>150489.04399999999</v>
      </c>
      <c r="M871" s="36">
        <v>150489.04</v>
      </c>
      <c r="N871" s="36">
        <v>150489.04</v>
      </c>
      <c r="O871" s="36">
        <v>112523.17674808216</v>
      </c>
      <c r="P871" s="36">
        <v>112523.17674808216</v>
      </c>
      <c r="Q871" s="36">
        <v>112523.17674808216</v>
      </c>
      <c r="R871" s="36">
        <v>112523.17674808216</v>
      </c>
      <c r="S871" s="36">
        <v>112523.17674808216</v>
      </c>
    </row>
    <row r="872" spans="2:19">
      <c r="B872" s="6">
        <v>2008</v>
      </c>
      <c r="C872" s="122"/>
      <c r="D872" s="35"/>
      <c r="E872" s="36">
        <v>229039.35046800162</v>
      </c>
      <c r="F872" s="36">
        <v>229039.35046800162</v>
      </c>
      <c r="G872" s="36">
        <v>229039.35046800162</v>
      </c>
      <c r="H872" s="36">
        <v>229039</v>
      </c>
      <c r="I872" s="36">
        <v>229039</v>
      </c>
      <c r="J872" s="36">
        <v>229039</v>
      </c>
      <c r="K872" s="36">
        <v>223693.15599999999</v>
      </c>
      <c r="L872" s="36">
        <v>223693.15599999999</v>
      </c>
      <c r="M872" s="36">
        <v>223693.16</v>
      </c>
      <c r="N872" s="36">
        <v>223693.16</v>
      </c>
      <c r="O872" s="36">
        <v>222870.09937505602</v>
      </c>
      <c r="P872" s="36">
        <v>222870.09937505602</v>
      </c>
      <c r="Q872" s="36">
        <v>222530.07937505603</v>
      </c>
      <c r="R872" s="36">
        <v>222530.07937505603</v>
      </c>
      <c r="S872" s="36">
        <v>222530.07937505603</v>
      </c>
    </row>
    <row r="873" spans="2:19">
      <c r="B873" s="6">
        <v>2007</v>
      </c>
      <c r="C873" s="122"/>
      <c r="D873" s="36">
        <v>2640.9965252739121</v>
      </c>
      <c r="E873" s="36">
        <v>2640.9965252739121</v>
      </c>
      <c r="F873" s="36">
        <v>2640.9965252739121</v>
      </c>
      <c r="G873" s="36">
        <v>2640.9965252739121</v>
      </c>
      <c r="H873" s="36">
        <v>2641</v>
      </c>
      <c r="I873" s="36">
        <v>2641</v>
      </c>
      <c r="J873" s="36">
        <v>2641</v>
      </c>
      <c r="K873" s="36">
        <v>1572.7521199999999</v>
      </c>
      <c r="L873" s="36">
        <v>1572.7521199999999</v>
      </c>
      <c r="M873" s="36">
        <v>1572.75</v>
      </c>
      <c r="N873" s="36">
        <v>1572.75</v>
      </c>
      <c r="O873" s="36">
        <v>164.6579704037913</v>
      </c>
      <c r="P873" s="36">
        <v>164.6579704037913</v>
      </c>
      <c r="Q873" s="36">
        <v>164.6579704037913</v>
      </c>
      <c r="R873" s="36">
        <v>164.6579704037913</v>
      </c>
      <c r="S873" s="36">
        <v>164.6579704037913</v>
      </c>
    </row>
    <row r="874" spans="2:19">
      <c r="B874" s="6">
        <v>2006</v>
      </c>
      <c r="C874" s="120">
        <v>575</v>
      </c>
      <c r="D874" s="36">
        <v>575</v>
      </c>
      <c r="E874" s="36">
        <v>575</v>
      </c>
      <c r="F874" s="36">
        <v>575</v>
      </c>
      <c r="G874" s="36">
        <v>575</v>
      </c>
      <c r="H874" s="36">
        <v>575</v>
      </c>
      <c r="I874" s="36">
        <v>575</v>
      </c>
      <c r="J874" s="36">
        <v>575</v>
      </c>
      <c r="K874" s="36">
        <v>414</v>
      </c>
      <c r="L874" s="36">
        <v>414</v>
      </c>
      <c r="M874" s="36">
        <v>414</v>
      </c>
      <c r="N874" s="36">
        <v>414</v>
      </c>
      <c r="O874" s="36">
        <v>0</v>
      </c>
      <c r="P874" s="36">
        <v>0</v>
      </c>
      <c r="Q874" s="36">
        <v>0</v>
      </c>
      <c r="R874" s="36">
        <v>0</v>
      </c>
      <c r="S874" s="36">
        <v>0</v>
      </c>
    </row>
    <row r="875" spans="2:19">
      <c r="B875" s="6">
        <v>2005</v>
      </c>
      <c r="C875" s="120">
        <v>0</v>
      </c>
      <c r="D875" s="36">
        <v>0</v>
      </c>
      <c r="E875" s="36">
        <v>0</v>
      </c>
      <c r="F875" s="36">
        <v>0</v>
      </c>
      <c r="G875" s="36">
        <v>0</v>
      </c>
      <c r="H875" s="36">
        <v>0</v>
      </c>
      <c r="I875" s="36">
        <v>0</v>
      </c>
      <c r="J875" s="36">
        <v>0</v>
      </c>
      <c r="K875" s="36">
        <v>0</v>
      </c>
      <c r="L875" s="36">
        <v>0</v>
      </c>
      <c r="M875" s="36">
        <v>0</v>
      </c>
      <c r="N875" s="36">
        <v>0</v>
      </c>
      <c r="O875" s="36">
        <v>0</v>
      </c>
      <c r="P875" s="36">
        <v>0</v>
      </c>
      <c r="Q875" s="36">
        <v>0</v>
      </c>
      <c r="R875" s="36">
        <v>0</v>
      </c>
      <c r="S875" s="36">
        <v>0</v>
      </c>
    </row>
    <row r="876" spans="2:19">
      <c r="B876" s="6">
        <v>2004</v>
      </c>
      <c r="C876" s="120">
        <v>1006</v>
      </c>
      <c r="D876" s="36">
        <v>1006</v>
      </c>
      <c r="E876" s="36">
        <v>1006</v>
      </c>
      <c r="F876" s="36">
        <v>1006</v>
      </c>
      <c r="G876" s="36">
        <v>1006</v>
      </c>
      <c r="H876" s="36">
        <v>1006</v>
      </c>
      <c r="I876" s="36">
        <v>1006</v>
      </c>
      <c r="J876" s="36">
        <v>1006</v>
      </c>
      <c r="K876" s="36">
        <v>1006</v>
      </c>
      <c r="L876" s="36">
        <v>1006</v>
      </c>
      <c r="M876" s="36">
        <v>1006</v>
      </c>
      <c r="N876" s="36">
        <v>1006</v>
      </c>
      <c r="O876" s="36">
        <v>1006</v>
      </c>
      <c r="P876" s="36">
        <v>1006</v>
      </c>
      <c r="Q876" s="36">
        <v>1006</v>
      </c>
      <c r="R876" s="36">
        <v>1006</v>
      </c>
      <c r="S876" s="36">
        <v>1006</v>
      </c>
    </row>
    <row r="877" spans="2:19">
      <c r="B877" s="6">
        <v>2003</v>
      </c>
      <c r="C877" s="120">
        <v>9705.5448000000015</v>
      </c>
      <c r="D877" s="36">
        <v>9705.5448000000015</v>
      </c>
      <c r="E877" s="36">
        <v>9705.5448000000015</v>
      </c>
      <c r="F877" s="36">
        <v>9705.5448000000015</v>
      </c>
      <c r="G877" s="36">
        <v>9705.5448000000015</v>
      </c>
      <c r="H877" s="36">
        <v>9706</v>
      </c>
      <c r="I877" s="36">
        <v>9706</v>
      </c>
      <c r="J877" s="36">
        <v>9706</v>
      </c>
      <c r="K877" s="36">
        <v>9416.8439999999991</v>
      </c>
      <c r="L877" s="36">
        <v>9416.8439999999991</v>
      </c>
      <c r="M877" s="36">
        <v>9416.84</v>
      </c>
      <c r="N877" s="36">
        <v>9416.84</v>
      </c>
      <c r="O877" s="36">
        <v>9416.380000000001</v>
      </c>
      <c r="P877" s="36">
        <v>9416.380000000001</v>
      </c>
      <c r="Q877" s="36">
        <v>9416.380000000001</v>
      </c>
      <c r="R877" s="36">
        <v>9416.380000000001</v>
      </c>
      <c r="S877" s="36">
        <v>9416.380000000001</v>
      </c>
    </row>
    <row r="878" spans="2:19">
      <c r="B878" s="6">
        <v>2002</v>
      </c>
      <c r="C878" s="120">
        <v>1371.1206179999999</v>
      </c>
      <c r="D878" s="36">
        <v>1371.1206179999999</v>
      </c>
      <c r="E878" s="36">
        <v>1371.1206179999999</v>
      </c>
      <c r="F878" s="36">
        <v>1371.1206179999999</v>
      </c>
      <c r="G878" s="36">
        <v>1371.1206179999999</v>
      </c>
      <c r="H878" s="36">
        <v>1371</v>
      </c>
      <c r="I878" s="36">
        <v>1371</v>
      </c>
      <c r="J878" s="36">
        <v>0</v>
      </c>
      <c r="K878" s="36">
        <v>0</v>
      </c>
      <c r="L878" s="36">
        <v>0</v>
      </c>
      <c r="M878" s="36">
        <v>0</v>
      </c>
      <c r="N878" s="36">
        <v>0</v>
      </c>
      <c r="O878" s="36">
        <v>0</v>
      </c>
      <c r="P878" s="36">
        <v>0</v>
      </c>
      <c r="Q878" s="36">
        <v>0</v>
      </c>
      <c r="R878" s="36">
        <v>0</v>
      </c>
      <c r="S878" s="36">
        <v>0</v>
      </c>
    </row>
    <row r="879" spans="2:19">
      <c r="B879" s="6">
        <v>2001</v>
      </c>
      <c r="C879" s="120">
        <v>11631.584433</v>
      </c>
      <c r="D879" s="36">
        <v>11631.584433</v>
      </c>
      <c r="E879" s="36">
        <v>11631.584433</v>
      </c>
      <c r="F879" s="36">
        <v>11631.584433</v>
      </c>
      <c r="G879" s="36">
        <v>11631.584433</v>
      </c>
      <c r="H879" s="36">
        <v>0</v>
      </c>
      <c r="I879" s="36">
        <v>0</v>
      </c>
      <c r="J879" s="36">
        <v>0</v>
      </c>
      <c r="K879" s="36">
        <v>0</v>
      </c>
      <c r="L879" s="36">
        <v>0</v>
      </c>
      <c r="M879" s="36">
        <v>0</v>
      </c>
      <c r="N879" s="36">
        <v>0</v>
      </c>
      <c r="O879" s="36">
        <v>0</v>
      </c>
      <c r="P879" s="36">
        <v>0</v>
      </c>
      <c r="Q879" s="36">
        <v>0</v>
      </c>
      <c r="R879" s="36">
        <v>0</v>
      </c>
      <c r="S879" s="36">
        <v>0</v>
      </c>
    </row>
    <row r="880" spans="2:19">
      <c r="B880" s="6">
        <v>2000</v>
      </c>
      <c r="C880" s="120">
        <v>102082.58276999999</v>
      </c>
      <c r="D880" s="36">
        <v>102082.58276999999</v>
      </c>
      <c r="E880" s="36">
        <v>102082.58276999999</v>
      </c>
      <c r="F880" s="36">
        <v>102082.58276999999</v>
      </c>
      <c r="G880" s="36">
        <v>102082.58276999999</v>
      </c>
      <c r="H880" s="36">
        <v>0</v>
      </c>
      <c r="I880" s="36">
        <v>0</v>
      </c>
      <c r="J880" s="36">
        <v>0</v>
      </c>
      <c r="K880" s="36">
        <v>0</v>
      </c>
      <c r="L880" s="36">
        <v>0</v>
      </c>
      <c r="M880" s="36">
        <v>0</v>
      </c>
      <c r="N880" s="36">
        <v>0</v>
      </c>
      <c r="O880" s="36">
        <v>0</v>
      </c>
      <c r="P880" s="36">
        <v>0</v>
      </c>
      <c r="Q880" s="36">
        <v>0</v>
      </c>
      <c r="R880" s="36">
        <v>0</v>
      </c>
      <c r="S880" s="36">
        <v>0</v>
      </c>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126371.83262099999</v>
      </c>
      <c r="D951" s="8">
        <f>SUM(D873:D950)</f>
        <v>129012.8291462739</v>
      </c>
      <c r="E951" s="8">
        <f>SUM(E872:E950)</f>
        <v>358052.17961427552</v>
      </c>
      <c r="F951" s="8">
        <f>SUM(F871:F950)</f>
        <v>508798.08101603476</v>
      </c>
      <c r="G951" s="8">
        <f>SUM(G870:G950)</f>
        <v>576198.29998937494</v>
      </c>
      <c r="H951" s="8">
        <f>SUM(H864:H950)</f>
        <v>604852</v>
      </c>
      <c r="I951" s="8">
        <f>SUM(I864:I950)</f>
        <v>614488.89241999993</v>
      </c>
      <c r="J951" s="8">
        <f t="shared" ref="J951" si="24">SUM(J864:J950)</f>
        <v>508035.39241999999</v>
      </c>
      <c r="K951" s="8">
        <f>SUM(K864:K950)</f>
        <v>525463.85493999999</v>
      </c>
      <c r="L951" s="8">
        <f t="shared" ref="L951" si="25">SUM(L864:L950)</f>
        <v>540644.838292</v>
      </c>
      <c r="M951" s="8">
        <f>SUM(M864:M950)</f>
        <v>589669.51</v>
      </c>
      <c r="N951" s="11">
        <f>SUM(N859:N950)</f>
        <v>595710.23704000004</v>
      </c>
      <c r="O951" s="11">
        <f>SUM(O859:O950)</f>
        <v>564176.86208754196</v>
      </c>
      <c r="P951" s="11">
        <f>SUM(P859:P950)</f>
        <v>575104.99535554193</v>
      </c>
      <c r="Q951" s="11">
        <f>SUM(Q859:Q950)</f>
        <v>585946.81098554202</v>
      </c>
      <c r="R951" s="11">
        <f>SUM(R858:R950)</f>
        <v>593066.249216542</v>
      </c>
      <c r="S951" s="11">
        <v>583935.26115418598</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v>104549.58111200001</v>
      </c>
    </row>
    <row r="954" spans="1:19">
      <c r="A954" s="37"/>
      <c r="B954" s="6">
        <v>2021</v>
      </c>
      <c r="C954" s="35"/>
      <c r="D954" s="35"/>
      <c r="E954" s="35"/>
      <c r="F954" s="35"/>
      <c r="G954" s="35"/>
      <c r="H954" s="35"/>
      <c r="I954" s="35"/>
      <c r="J954" s="35"/>
      <c r="K954" s="35"/>
      <c r="L954" s="35"/>
      <c r="M954" s="35"/>
      <c r="N954" s="35"/>
      <c r="O954" s="35"/>
      <c r="P954" s="35"/>
      <c r="Q954" s="35"/>
      <c r="R954" s="36">
        <v>86838.188735999996</v>
      </c>
      <c r="S954" s="36">
        <v>86838.188735999996</v>
      </c>
    </row>
    <row r="955" spans="1:19">
      <c r="B955" s="6">
        <v>2020</v>
      </c>
      <c r="C955" s="35"/>
      <c r="D955" s="35"/>
      <c r="E955" s="35"/>
      <c r="F955" s="35"/>
      <c r="G955" s="35"/>
      <c r="H955" s="35"/>
      <c r="I955" s="35"/>
      <c r="J955" s="35"/>
      <c r="K955" s="35"/>
      <c r="L955" s="35"/>
      <c r="M955" s="35"/>
      <c r="N955" s="35"/>
      <c r="O955" s="35"/>
      <c r="P955" s="35"/>
      <c r="Q955" s="36">
        <v>92909.614999999991</v>
      </c>
      <c r="R955" s="36">
        <v>92909.614999999991</v>
      </c>
      <c r="S955" s="36">
        <v>92909.614999999991</v>
      </c>
    </row>
    <row r="956" spans="1:19">
      <c r="A956" s="39"/>
      <c r="B956" s="6">
        <v>2019</v>
      </c>
      <c r="C956" s="35"/>
      <c r="D956" s="35"/>
      <c r="E956" s="35"/>
      <c r="F956" s="35"/>
      <c r="G956" s="35"/>
      <c r="H956" s="35"/>
      <c r="I956" s="35"/>
      <c r="J956" s="35"/>
      <c r="K956" s="35"/>
      <c r="L956" s="35"/>
      <c r="M956" s="35"/>
      <c r="N956" s="35"/>
      <c r="O956" s="35"/>
      <c r="P956" s="36">
        <v>145405.02039600001</v>
      </c>
      <c r="Q956" s="36">
        <v>145405.02039600001</v>
      </c>
      <c r="R956" s="36">
        <v>145405.02039600001</v>
      </c>
      <c r="S956" s="36">
        <v>145405.02039600001</v>
      </c>
    </row>
    <row r="957" spans="1:19">
      <c r="A957" s="39"/>
      <c r="B957" s="6">
        <v>2018</v>
      </c>
      <c r="C957" s="35"/>
      <c r="D957" s="35"/>
      <c r="E957" s="35"/>
      <c r="F957" s="35"/>
      <c r="G957" s="35"/>
      <c r="H957" s="35"/>
      <c r="I957" s="35"/>
      <c r="J957" s="35"/>
      <c r="K957" s="35"/>
      <c r="L957" s="35"/>
      <c r="M957" s="35"/>
      <c r="N957" s="35"/>
      <c r="O957" s="36">
        <v>18468.62</v>
      </c>
      <c r="P957" s="36">
        <v>18468.62</v>
      </c>
      <c r="Q957" s="36">
        <v>18468.62</v>
      </c>
      <c r="R957" s="36">
        <v>18468.62</v>
      </c>
      <c r="S957" s="36">
        <v>18468.623050000002</v>
      </c>
    </row>
    <row r="958" spans="1:19">
      <c r="A958" s="39"/>
      <c r="B958" s="6">
        <v>2017</v>
      </c>
      <c r="C958" s="122"/>
      <c r="D958" s="35"/>
      <c r="E958" s="35"/>
      <c r="F958" s="35"/>
      <c r="G958" s="35"/>
      <c r="H958" s="35"/>
      <c r="I958" s="35"/>
      <c r="J958" s="35"/>
      <c r="K958" s="35"/>
      <c r="L958" s="35"/>
      <c r="M958" s="35"/>
      <c r="N958" s="36">
        <v>329.85</v>
      </c>
      <c r="O958" s="36">
        <v>329.85</v>
      </c>
      <c r="P958" s="36">
        <v>329.85</v>
      </c>
      <c r="Q958" s="36">
        <v>329.85</v>
      </c>
      <c r="R958" s="36">
        <v>329.85</v>
      </c>
      <c r="S958" s="36">
        <v>329.85</v>
      </c>
    </row>
    <row r="959" spans="1:19">
      <c r="B959" s="6">
        <v>2016</v>
      </c>
      <c r="C959" s="122"/>
      <c r="D959" s="35"/>
      <c r="E959" s="35"/>
      <c r="F959" s="35"/>
      <c r="G959" s="35"/>
      <c r="H959" s="35"/>
      <c r="I959" s="35"/>
      <c r="J959" s="35"/>
      <c r="K959" s="35"/>
      <c r="L959" s="35"/>
      <c r="M959" s="36">
        <v>87279.039999999994</v>
      </c>
      <c r="N959" s="36">
        <v>87279.039999999994</v>
      </c>
      <c r="O959" s="36">
        <v>87279.039999999994</v>
      </c>
      <c r="P959" s="36">
        <v>87279.039999999994</v>
      </c>
      <c r="Q959" s="36">
        <v>87279.039999999994</v>
      </c>
      <c r="R959" s="36">
        <v>87279.039999999994</v>
      </c>
      <c r="S959" s="36">
        <v>87279.039999999994</v>
      </c>
    </row>
    <row r="960" spans="1:19">
      <c r="B960" s="6">
        <v>2015</v>
      </c>
      <c r="C960" s="122"/>
      <c r="D960" s="35"/>
      <c r="E960" s="35"/>
      <c r="F960" s="35"/>
      <c r="G960" s="35"/>
      <c r="H960" s="35"/>
      <c r="I960" s="35"/>
      <c r="J960" s="35"/>
      <c r="K960" s="35"/>
      <c r="L960" s="36">
        <v>39425.586261999997</v>
      </c>
      <c r="M960" s="36">
        <v>39425.589999999997</v>
      </c>
      <c r="N960" s="36">
        <v>39425.589999999997</v>
      </c>
      <c r="O960" s="36">
        <v>39425.589999999997</v>
      </c>
      <c r="P960" s="36">
        <v>39425.589999999997</v>
      </c>
      <c r="Q960" s="36">
        <v>39425.589999999997</v>
      </c>
      <c r="R960" s="36">
        <v>39425.589999999997</v>
      </c>
      <c r="S960" s="36">
        <v>39425.589999999997</v>
      </c>
    </row>
    <row r="961" spans="2:19">
      <c r="B961" s="6">
        <v>2014</v>
      </c>
      <c r="C961" s="122"/>
      <c r="D961" s="35"/>
      <c r="E961" s="35"/>
      <c r="F961" s="35"/>
      <c r="G961" s="35"/>
      <c r="H961" s="35"/>
      <c r="I961" s="35"/>
      <c r="J961" s="35"/>
      <c r="K961" s="36">
        <v>16571.150000000001</v>
      </c>
      <c r="L961" s="36">
        <v>16571.150000000001</v>
      </c>
      <c r="M961" s="36">
        <v>16571.150000000001</v>
      </c>
      <c r="N961" s="36">
        <v>16571.150000000001</v>
      </c>
      <c r="O961" s="36">
        <v>16571.150000000001</v>
      </c>
      <c r="P961" s="36">
        <v>16571.150000000001</v>
      </c>
      <c r="Q961" s="36">
        <v>16571.150000000001</v>
      </c>
      <c r="R961" s="36">
        <v>16571.150000000001</v>
      </c>
      <c r="S961" s="36">
        <v>16571.150000000001</v>
      </c>
    </row>
    <row r="962" spans="2:19">
      <c r="B962" s="6">
        <v>2013</v>
      </c>
      <c r="C962" s="122"/>
      <c r="D962" s="35"/>
      <c r="E962" s="35"/>
      <c r="F962" s="35"/>
      <c r="G962" s="35"/>
      <c r="H962" s="35"/>
      <c r="I962" s="35"/>
      <c r="J962" s="36">
        <v>45598.376296000002</v>
      </c>
      <c r="K962" s="36">
        <v>45598.376296000002</v>
      </c>
      <c r="L962" s="36">
        <v>45598.376296000002</v>
      </c>
      <c r="M962" s="36">
        <v>45598.38</v>
      </c>
      <c r="N962" s="36">
        <v>45598.38</v>
      </c>
      <c r="O962" s="36">
        <v>45598.38</v>
      </c>
      <c r="P962" s="36">
        <v>45598.38</v>
      </c>
      <c r="Q962" s="36">
        <v>24536.569999999996</v>
      </c>
      <c r="R962" s="36">
        <v>24536.569999999996</v>
      </c>
      <c r="S962" s="36">
        <v>0</v>
      </c>
    </row>
    <row r="963" spans="2:19">
      <c r="B963" s="6">
        <v>2012</v>
      </c>
      <c r="C963" s="122"/>
      <c r="D963" s="35"/>
      <c r="E963" s="35"/>
      <c r="F963" s="35"/>
      <c r="G963" s="35"/>
      <c r="H963" s="35"/>
      <c r="I963" s="36">
        <v>65956.116265000004</v>
      </c>
      <c r="J963" s="36">
        <v>65956.116265000004</v>
      </c>
      <c r="K963" s="36">
        <v>65956.116265000004</v>
      </c>
      <c r="L963" s="36">
        <v>65956.116265000004</v>
      </c>
      <c r="M963" s="36">
        <v>65956.12</v>
      </c>
      <c r="N963" s="36">
        <v>65956.12</v>
      </c>
      <c r="O963" s="36">
        <v>65956.12</v>
      </c>
      <c r="P963" s="36">
        <v>38632.03</v>
      </c>
      <c r="Q963" s="36">
        <v>38632.03</v>
      </c>
      <c r="R963" s="36">
        <v>26919.151805000001</v>
      </c>
      <c r="S963" s="36">
        <v>26919.151804999994</v>
      </c>
    </row>
    <row r="964" spans="2:19">
      <c r="B964" s="6">
        <v>2011</v>
      </c>
      <c r="C964" s="122"/>
      <c r="D964" s="35"/>
      <c r="E964" s="35"/>
      <c r="F964" s="35"/>
      <c r="G964" s="35"/>
      <c r="H964" s="36">
        <v>43476</v>
      </c>
      <c r="I964" s="36">
        <v>43476</v>
      </c>
      <c r="J964" s="36">
        <v>43476</v>
      </c>
      <c r="K964" s="36">
        <v>43476</v>
      </c>
      <c r="L964" s="36">
        <v>43476</v>
      </c>
      <c r="M964" s="36">
        <v>43476</v>
      </c>
      <c r="N964" s="36">
        <v>43476</v>
      </c>
      <c r="O964" s="36">
        <v>43475.77</v>
      </c>
      <c r="P964" s="36">
        <v>43475.77</v>
      </c>
      <c r="Q964" s="36">
        <v>0</v>
      </c>
      <c r="R964" s="36">
        <v>0</v>
      </c>
      <c r="S964" s="36">
        <v>0</v>
      </c>
    </row>
    <row r="965" spans="2:19">
      <c r="B965" s="6">
        <v>2010</v>
      </c>
      <c r="C965" s="122"/>
      <c r="D965" s="35"/>
      <c r="E965" s="35"/>
      <c r="F965" s="35"/>
      <c r="G965" s="36">
        <v>233513.590628312</v>
      </c>
      <c r="H965" s="36">
        <v>233514</v>
      </c>
      <c r="I965" s="36">
        <v>233514</v>
      </c>
      <c r="J965" s="36">
        <v>233514</v>
      </c>
      <c r="K965" s="36">
        <v>233514</v>
      </c>
      <c r="L965" s="36">
        <v>233514</v>
      </c>
      <c r="M965" s="36">
        <v>233514</v>
      </c>
      <c r="N965" s="36">
        <v>233514</v>
      </c>
      <c r="O965" s="36">
        <v>233513.72112399997</v>
      </c>
      <c r="P965" s="36">
        <v>224554.46862399997</v>
      </c>
      <c r="Q965" s="36">
        <v>196667.96862399997</v>
      </c>
      <c r="R965" s="36">
        <v>196667.96862399997</v>
      </c>
      <c r="S965" s="36">
        <v>196667.96862399997</v>
      </c>
    </row>
    <row r="966" spans="2:19">
      <c r="B966" s="6">
        <v>2009</v>
      </c>
      <c r="C966" s="122"/>
      <c r="D966" s="35"/>
      <c r="E966" s="35"/>
      <c r="F966" s="36">
        <v>9089.0414221107021</v>
      </c>
      <c r="G966" s="36">
        <v>9089.0414221107021</v>
      </c>
      <c r="H966" s="36">
        <v>9089</v>
      </c>
      <c r="I966" s="36">
        <v>9089</v>
      </c>
      <c r="J966" s="36">
        <v>9089</v>
      </c>
      <c r="K966" s="36">
        <v>9089</v>
      </c>
      <c r="L966" s="36">
        <v>9089</v>
      </c>
      <c r="M966" s="36">
        <v>9089</v>
      </c>
      <c r="N966" s="36">
        <v>9089</v>
      </c>
      <c r="O966" s="36">
        <v>9089.0471099999995</v>
      </c>
      <c r="P966" s="36">
        <v>0</v>
      </c>
      <c r="Q966" s="36">
        <v>0</v>
      </c>
      <c r="R966" s="36">
        <v>0</v>
      </c>
      <c r="S966" s="36">
        <v>0</v>
      </c>
    </row>
    <row r="967" spans="2:19">
      <c r="B967" s="6">
        <v>2008</v>
      </c>
      <c r="C967" s="122"/>
      <c r="D967" s="35"/>
      <c r="E967" s="36">
        <v>13950.4836698377</v>
      </c>
      <c r="F967" s="36">
        <v>13950.4836698377</v>
      </c>
      <c r="G967" s="36">
        <v>13950.4836698377</v>
      </c>
      <c r="H967" s="36">
        <v>13950</v>
      </c>
      <c r="I967" s="36">
        <v>13950</v>
      </c>
      <c r="J967" s="36">
        <v>13950</v>
      </c>
      <c r="K967" s="36">
        <v>9331.8244799999993</v>
      </c>
      <c r="L967" s="36">
        <v>9331.8244799999993</v>
      </c>
      <c r="M967" s="36">
        <v>9331.82</v>
      </c>
      <c r="N967" s="36">
        <v>9331.82</v>
      </c>
      <c r="O967" s="36">
        <v>9332.3123999999989</v>
      </c>
      <c r="P967" s="36">
        <v>722.82910836444898</v>
      </c>
      <c r="Q967" s="36">
        <v>722.82910836444898</v>
      </c>
      <c r="R967" s="36">
        <v>722.82910836444898</v>
      </c>
      <c r="S967" s="36">
        <v>722.82910836444898</v>
      </c>
    </row>
    <row r="968" spans="2:19">
      <c r="B968" s="6">
        <v>2007</v>
      </c>
      <c r="C968" s="122"/>
      <c r="D968" s="36">
        <v>36866.074936022582</v>
      </c>
      <c r="E968" s="36">
        <v>36866.074936022582</v>
      </c>
      <c r="F968" s="36">
        <v>36866.074936022582</v>
      </c>
      <c r="G968" s="36">
        <v>36866.074936022582</v>
      </c>
      <c r="H968" s="36">
        <v>36866</v>
      </c>
      <c r="I968" s="36">
        <v>36866</v>
      </c>
      <c r="J968" s="36">
        <v>36866</v>
      </c>
      <c r="K968" s="36">
        <v>36866</v>
      </c>
      <c r="L968" s="36">
        <v>36866</v>
      </c>
      <c r="M968" s="36">
        <v>36866</v>
      </c>
      <c r="N968" s="36">
        <v>36866</v>
      </c>
      <c r="O968" s="36">
        <v>36866.090891999993</v>
      </c>
      <c r="P968" s="36">
        <v>36866.090891999993</v>
      </c>
      <c r="Q968" s="36">
        <v>36866.090891999993</v>
      </c>
      <c r="R968" s="36">
        <v>36866.090891999993</v>
      </c>
      <c r="S968" s="36">
        <v>27456.086714291498</v>
      </c>
    </row>
    <row r="969" spans="2:19">
      <c r="B969" s="6">
        <v>2006</v>
      </c>
      <c r="C969" s="120">
        <v>13703</v>
      </c>
      <c r="D969" s="36">
        <v>13703</v>
      </c>
      <c r="E969" s="36">
        <v>13703</v>
      </c>
      <c r="F969" s="36">
        <v>13703</v>
      </c>
      <c r="G969" s="36">
        <v>13703</v>
      </c>
      <c r="H969" s="36">
        <v>13703</v>
      </c>
      <c r="I969" s="36">
        <v>13703</v>
      </c>
      <c r="J969" s="36">
        <v>13703</v>
      </c>
      <c r="K969" s="36">
        <v>13703</v>
      </c>
      <c r="L969" s="36">
        <v>13703</v>
      </c>
      <c r="M969" s="36">
        <v>0</v>
      </c>
      <c r="N969" s="36">
        <v>0</v>
      </c>
      <c r="O969" s="36">
        <v>0</v>
      </c>
      <c r="P969" s="36">
        <v>0</v>
      </c>
      <c r="Q969" s="36">
        <v>0</v>
      </c>
      <c r="R969" s="36">
        <v>0</v>
      </c>
      <c r="S969" s="36">
        <v>0</v>
      </c>
    </row>
    <row r="970" spans="2:19">
      <c r="B970" s="6">
        <v>2005</v>
      </c>
      <c r="C970" s="120">
        <v>0</v>
      </c>
      <c r="D970" s="36">
        <v>0</v>
      </c>
      <c r="E970" s="36">
        <v>0</v>
      </c>
      <c r="F970" s="36">
        <v>0</v>
      </c>
      <c r="G970" s="36">
        <v>0</v>
      </c>
      <c r="H970" s="36">
        <v>0</v>
      </c>
      <c r="I970" s="36">
        <v>0</v>
      </c>
      <c r="J970" s="36">
        <v>0</v>
      </c>
      <c r="K970" s="36">
        <v>0</v>
      </c>
      <c r="L970" s="36">
        <v>0</v>
      </c>
      <c r="M970" s="36">
        <v>0</v>
      </c>
      <c r="N970" s="36">
        <v>0</v>
      </c>
      <c r="O970" s="36">
        <v>0</v>
      </c>
      <c r="P970" s="36">
        <v>0</v>
      </c>
      <c r="Q970" s="36">
        <v>0</v>
      </c>
      <c r="R970" s="36">
        <v>0</v>
      </c>
      <c r="S970" s="36">
        <v>0</v>
      </c>
    </row>
    <row r="971" spans="2:19">
      <c r="B971" s="6">
        <v>2004</v>
      </c>
      <c r="C971" s="120">
        <v>0</v>
      </c>
      <c r="D971" s="36">
        <v>0</v>
      </c>
      <c r="E971" s="36">
        <v>0</v>
      </c>
      <c r="F971" s="36">
        <v>0</v>
      </c>
      <c r="G971" s="36">
        <v>0</v>
      </c>
      <c r="H971" s="36">
        <v>0</v>
      </c>
      <c r="I971" s="36">
        <v>0</v>
      </c>
      <c r="J971" s="36">
        <v>0</v>
      </c>
      <c r="K971" s="36">
        <v>0</v>
      </c>
      <c r="L971" s="36">
        <v>0</v>
      </c>
      <c r="M971" s="36">
        <v>0</v>
      </c>
      <c r="N971" s="36">
        <v>0</v>
      </c>
      <c r="O971" s="36">
        <v>0</v>
      </c>
      <c r="P971" s="36">
        <v>0</v>
      </c>
      <c r="Q971" s="36">
        <v>0</v>
      </c>
      <c r="R971" s="36">
        <v>0</v>
      </c>
      <c r="S971" s="36">
        <v>0</v>
      </c>
    </row>
    <row r="972" spans="2:19">
      <c r="B972" s="6">
        <v>2003</v>
      </c>
      <c r="C972" s="120">
        <v>11576.22</v>
      </c>
      <c r="D972" s="36">
        <v>11576.22</v>
      </c>
      <c r="E972" s="36">
        <v>11576.22</v>
      </c>
      <c r="F972" s="36">
        <v>11576.22</v>
      </c>
      <c r="G972" s="36">
        <v>11576.22</v>
      </c>
      <c r="H972" s="36">
        <v>11576</v>
      </c>
      <c r="I972" s="36">
        <v>11576</v>
      </c>
      <c r="J972" s="36">
        <v>0</v>
      </c>
      <c r="K972" s="36">
        <v>0</v>
      </c>
      <c r="L972" s="36">
        <v>0</v>
      </c>
      <c r="M972" s="36">
        <v>0</v>
      </c>
      <c r="N972" s="36">
        <v>0</v>
      </c>
      <c r="O972" s="36">
        <v>0</v>
      </c>
      <c r="P972" s="36">
        <v>0</v>
      </c>
      <c r="Q972" s="36">
        <v>0</v>
      </c>
      <c r="R972" s="36">
        <v>0</v>
      </c>
      <c r="S972" s="36">
        <v>0</v>
      </c>
    </row>
    <row r="973" spans="2:19">
      <c r="B973" s="6">
        <v>2002</v>
      </c>
      <c r="C973" s="120">
        <v>11363.4</v>
      </c>
      <c r="D973" s="36">
        <v>11363.4</v>
      </c>
      <c r="E973" s="36">
        <v>11363.4</v>
      </c>
      <c r="F973" s="36">
        <v>11363.4</v>
      </c>
      <c r="G973" s="36">
        <v>11363.4</v>
      </c>
      <c r="H973" s="36">
        <v>11363</v>
      </c>
      <c r="I973" s="36">
        <v>11363</v>
      </c>
      <c r="J973" s="36">
        <v>11363</v>
      </c>
      <c r="K973" s="36">
        <v>11363</v>
      </c>
      <c r="L973" s="36">
        <v>11363</v>
      </c>
      <c r="M973" s="36">
        <v>11363</v>
      </c>
      <c r="N973" s="36">
        <v>11363</v>
      </c>
      <c r="O973" s="36">
        <v>11363.4</v>
      </c>
      <c r="P973" s="36">
        <v>11363.4</v>
      </c>
      <c r="Q973" s="36">
        <v>11363.4</v>
      </c>
      <c r="R973" s="36">
        <v>11363.4</v>
      </c>
      <c r="S973" s="36">
        <v>11363.4</v>
      </c>
    </row>
    <row r="974" spans="2:19">
      <c r="B974" s="6">
        <v>2001</v>
      </c>
      <c r="C974" s="120">
        <v>0</v>
      </c>
      <c r="D974" s="36">
        <v>0</v>
      </c>
      <c r="E974" s="36">
        <v>0</v>
      </c>
      <c r="F974" s="36">
        <v>0</v>
      </c>
      <c r="G974" s="36">
        <v>0</v>
      </c>
      <c r="H974" s="36">
        <v>0</v>
      </c>
      <c r="I974" s="36">
        <v>0</v>
      </c>
      <c r="J974" s="36">
        <v>0</v>
      </c>
      <c r="K974" s="36">
        <v>0</v>
      </c>
      <c r="L974" s="36">
        <v>0</v>
      </c>
      <c r="M974" s="36">
        <v>0</v>
      </c>
      <c r="N974" s="36">
        <v>0</v>
      </c>
      <c r="O974" s="36">
        <v>0</v>
      </c>
      <c r="P974" s="36">
        <v>0</v>
      </c>
      <c r="Q974" s="36">
        <v>0</v>
      </c>
      <c r="R974" s="36">
        <v>0</v>
      </c>
      <c r="S974" s="36">
        <v>0</v>
      </c>
    </row>
    <row r="975" spans="2:19">
      <c r="B975" s="6">
        <v>2000</v>
      </c>
      <c r="C975" s="120">
        <v>46591.29</v>
      </c>
      <c r="D975" s="36">
        <v>46591.29</v>
      </c>
      <c r="E975" s="36">
        <v>46591.29</v>
      </c>
      <c r="F975" s="36">
        <v>46591.29</v>
      </c>
      <c r="G975" s="36">
        <v>46591.29</v>
      </c>
      <c r="H975" s="36">
        <v>0</v>
      </c>
      <c r="I975" s="36">
        <v>0</v>
      </c>
      <c r="J975" s="36">
        <v>0</v>
      </c>
      <c r="K975" s="36">
        <v>0</v>
      </c>
      <c r="L975" s="36">
        <v>0</v>
      </c>
      <c r="M975" s="36">
        <v>0</v>
      </c>
      <c r="N975" s="36">
        <v>0</v>
      </c>
      <c r="O975" s="36">
        <v>0</v>
      </c>
      <c r="P975" s="36">
        <v>0</v>
      </c>
      <c r="Q975" s="36">
        <v>0</v>
      </c>
      <c r="R975" s="36">
        <v>0</v>
      </c>
      <c r="S975" s="36">
        <v>0</v>
      </c>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83233.91</v>
      </c>
      <c r="D1046" s="8">
        <f>SUM(D968:D1045)</f>
        <v>120099.98493602258</v>
      </c>
      <c r="E1046" s="8">
        <f>SUM(E967:E1045)</f>
        <v>134050.46860586028</v>
      </c>
      <c r="F1046" s="8">
        <f>SUM(F966:F1045)</f>
        <v>143139.51002797097</v>
      </c>
      <c r="G1046" s="8">
        <f>SUM(G965:G1045)</f>
        <v>376653.10065628297</v>
      </c>
      <c r="H1046" s="8">
        <f>SUM(H959:H1045)</f>
        <v>373537</v>
      </c>
      <c r="I1046" s="8">
        <f>SUM(I959:I1045)</f>
        <v>439493.11626500002</v>
      </c>
      <c r="J1046" s="8">
        <f t="shared" ref="J1046" si="26">SUM(J959:J1045)</f>
        <v>473515.49256099999</v>
      </c>
      <c r="K1046" s="8">
        <f>SUM(K959:K1045)</f>
        <v>485468.46704100003</v>
      </c>
      <c r="L1046" s="8">
        <f t="shared" ref="L1046" si="27">SUM(L959:L1045)</f>
        <v>524894.05330300005</v>
      </c>
      <c r="M1046" s="8">
        <f>SUM(M959:M1045)</f>
        <v>598470.1</v>
      </c>
      <c r="N1046" s="11">
        <f>SUM(N954:N1045)</f>
        <v>598799.94999999995</v>
      </c>
      <c r="O1046" s="11">
        <f>SUM(O954:O1045)</f>
        <v>617269.09152600006</v>
      </c>
      <c r="P1046" s="11">
        <f>SUM(P954:P1045)</f>
        <v>708692.23902036448</v>
      </c>
      <c r="Q1046" s="11">
        <f>SUM(Q954:Q1045)</f>
        <v>709177.77402036439</v>
      </c>
      <c r="R1046" s="11">
        <f>SUM(R953:R1045)</f>
        <v>784303.08456136438</v>
      </c>
      <c r="S1046" s="11">
        <v>826598.19542115473</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120">
        <v>18094.57</v>
      </c>
      <c r="D1068" s="36">
        <v>18094.57</v>
      </c>
      <c r="E1068" s="36">
        <v>18094.57</v>
      </c>
      <c r="F1068" s="36">
        <v>18094.57</v>
      </c>
      <c r="G1068" s="36">
        <v>18094.57</v>
      </c>
      <c r="H1068" s="36">
        <v>18095</v>
      </c>
      <c r="I1068" s="36">
        <v>18095</v>
      </c>
      <c r="J1068" s="36">
        <v>18095</v>
      </c>
      <c r="K1068" s="36">
        <v>18095</v>
      </c>
      <c r="L1068" s="36">
        <v>18095</v>
      </c>
      <c r="M1068" s="36">
        <v>18094.57</v>
      </c>
      <c r="N1068" s="36">
        <f>+M1068</f>
        <v>18094.57</v>
      </c>
      <c r="O1068" s="36">
        <f t="shared" ref="O1068:R1069" si="28">+N1068</f>
        <v>18094.57</v>
      </c>
      <c r="P1068" s="36">
        <f t="shared" si="28"/>
        <v>18094.57</v>
      </c>
      <c r="Q1068" s="36">
        <f t="shared" si="28"/>
        <v>18094.57</v>
      </c>
      <c r="R1068" s="36">
        <f t="shared" si="28"/>
        <v>18094.57</v>
      </c>
      <c r="S1068" s="36">
        <v>18094.57</v>
      </c>
    </row>
    <row r="1069" spans="2:19">
      <c r="B1069" s="6">
        <v>2001</v>
      </c>
      <c r="C1069" s="120">
        <v>18234.32</v>
      </c>
      <c r="D1069" s="36">
        <v>18234.32</v>
      </c>
      <c r="E1069" s="36">
        <v>18234.32</v>
      </c>
      <c r="F1069" s="36">
        <v>18234.32</v>
      </c>
      <c r="G1069" s="36">
        <v>18234.32</v>
      </c>
      <c r="H1069" s="36">
        <v>18234</v>
      </c>
      <c r="I1069" s="36">
        <v>18234</v>
      </c>
      <c r="J1069" s="36">
        <v>18234</v>
      </c>
      <c r="K1069" s="36">
        <v>18234</v>
      </c>
      <c r="L1069" s="36">
        <v>18234</v>
      </c>
      <c r="M1069" s="36">
        <v>18234.32</v>
      </c>
      <c r="N1069" s="36">
        <f>+M1069</f>
        <v>18234.32</v>
      </c>
      <c r="O1069" s="36">
        <f t="shared" si="28"/>
        <v>18234.32</v>
      </c>
      <c r="P1069" s="36">
        <f t="shared" si="28"/>
        <v>18234.32</v>
      </c>
      <c r="Q1069" s="36">
        <f t="shared" si="28"/>
        <v>18234.32</v>
      </c>
      <c r="R1069" s="36">
        <f t="shared" si="28"/>
        <v>18234.32</v>
      </c>
      <c r="S1069" s="36">
        <v>18234.32</v>
      </c>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36328.89</v>
      </c>
      <c r="D1141" s="8">
        <f>SUM(D1063:D1140)</f>
        <v>36328.89</v>
      </c>
      <c r="E1141" s="8">
        <f>SUM(E1062:E1140)</f>
        <v>36328.89</v>
      </c>
      <c r="F1141" s="8">
        <f>SUM(F1061:F1140)</f>
        <v>36328.89</v>
      </c>
      <c r="G1141" s="8">
        <f>SUM(G1060:G1140)</f>
        <v>36328.89</v>
      </c>
      <c r="H1141" s="8">
        <f>SUM(H1054:H1140)</f>
        <v>36329</v>
      </c>
      <c r="I1141" s="8">
        <f>SUM(I1054:I1140)</f>
        <v>36329</v>
      </c>
      <c r="J1141" s="8">
        <f t="shared" ref="J1141" si="29">SUM(J1054:J1140)</f>
        <v>36329</v>
      </c>
      <c r="K1141" s="8">
        <f>SUM(K1054:K1140)</f>
        <v>36329</v>
      </c>
      <c r="L1141" s="8">
        <f t="shared" ref="L1141" si="30">SUM(L1054:L1140)</f>
        <v>36329</v>
      </c>
      <c r="M1141" s="8">
        <f>SUM(M1054:M1140)</f>
        <v>36328.89</v>
      </c>
      <c r="N1141" s="11">
        <f>SUM(N1049:N1140)</f>
        <v>36328.89</v>
      </c>
      <c r="O1141" s="11">
        <f>SUM(O1049:O1140)</f>
        <v>36328.89</v>
      </c>
      <c r="P1141" s="11">
        <f>SUM(P1049:P1140)</f>
        <v>36328.89</v>
      </c>
      <c r="Q1141" s="11">
        <f>SUM(Q1049:Q1140)</f>
        <v>36328.89</v>
      </c>
      <c r="R1141" s="11">
        <f>SUM(R1048:R1140)</f>
        <v>36328.89</v>
      </c>
      <c r="S1141" s="11">
        <v>36328.89</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v>10657</v>
      </c>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v>5943</v>
      </c>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v>2370</v>
      </c>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v>2344</v>
      </c>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v>2067</v>
      </c>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v>1486</v>
      </c>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24867</v>
      </c>
      <c r="J1236" s="8">
        <f t="shared" ref="J1236" si="31">SUM(J1149:J1235)</f>
        <v>0</v>
      </c>
      <c r="K1236" s="8">
        <f>SUM(K1149:K1235)</f>
        <v>0</v>
      </c>
      <c r="L1236" s="8">
        <f t="shared" ref="L1236" si="32">SUM(L1149:L1235)</f>
        <v>0</v>
      </c>
      <c r="M1236" s="8">
        <f>SUM(M1149:M1235)</f>
        <v>0</v>
      </c>
      <c r="N1236" s="11">
        <f>SUM(N1144:N1235)</f>
        <v>0</v>
      </c>
      <c r="O1236" s="11">
        <f>SUM(O1144:O1235)</f>
        <v>0</v>
      </c>
      <c r="P1236" s="11">
        <f>SUM(P1144:P1235)</f>
        <v>0</v>
      </c>
      <c r="Q1236" s="11">
        <f>SUM(Q1144:Q1235)</f>
        <v>0</v>
      </c>
      <c r="R1236" s="11">
        <f>SUM(R1143:R1235)</f>
        <v>0</v>
      </c>
      <c r="S1236" s="11">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33">SUM(J1244:J1330)</f>
        <v>0</v>
      </c>
      <c r="K1331" s="8">
        <f>SUM(K1244:K1330)</f>
        <v>0</v>
      </c>
      <c r="L1331" s="8">
        <f t="shared" ref="L1331" si="34">SUM(L1244:L1330)</f>
        <v>0</v>
      </c>
      <c r="M1331" s="8">
        <f>SUM(M1244:M1330)</f>
        <v>0</v>
      </c>
      <c r="N1331" s="11">
        <f>SUM(N1239:N1330)</f>
        <v>0</v>
      </c>
      <c r="O1331" s="11">
        <f>SUM(O1239:O1330)</f>
        <v>0</v>
      </c>
      <c r="P1331" s="11">
        <f>SUM(P1239:P1330)</f>
        <v>0</v>
      </c>
      <c r="Q1331" s="11">
        <f>SUM(Q1239:Q1330)</f>
        <v>0</v>
      </c>
      <c r="R1331" s="11">
        <f>SUM(R1238:R1330)</f>
        <v>0</v>
      </c>
      <c r="S1331" s="11">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35">SUM(J1339:J1425)</f>
        <v>0</v>
      </c>
      <c r="K1426" s="8">
        <f>SUM(K1339:K1425)</f>
        <v>0</v>
      </c>
      <c r="L1426" s="8">
        <f t="shared" ref="L1426" si="36">SUM(L1339:L1425)</f>
        <v>0</v>
      </c>
      <c r="M1426" s="8">
        <f>SUM(M1339:M1425)</f>
        <v>0</v>
      </c>
      <c r="N1426" s="11">
        <f>SUM(N1334:N1425)</f>
        <v>0</v>
      </c>
      <c r="O1426" s="11">
        <f>SUM(O1334:O1425)</f>
        <v>0</v>
      </c>
      <c r="P1426" s="11">
        <f>SUM(P1334:P1425)</f>
        <v>0</v>
      </c>
      <c r="Q1426" s="11">
        <f>SUM(Q1334:Q1425)</f>
        <v>0</v>
      </c>
      <c r="R1426" s="11">
        <f>SUM(R1333:R1425)</f>
        <v>0</v>
      </c>
      <c r="S1426" s="11">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37">SUM(J1434:J1520)</f>
        <v>0</v>
      </c>
      <c r="K1521" s="8">
        <f>SUM(K1434:K1520)</f>
        <v>0</v>
      </c>
      <c r="L1521" s="8">
        <f t="shared" ref="L1521" si="38">SUM(L1434:L1520)</f>
        <v>0</v>
      </c>
      <c r="M1521" s="8">
        <f>SUM(M1434:M1520)</f>
        <v>0</v>
      </c>
      <c r="N1521" s="11">
        <f>SUM(N1429:N1520)</f>
        <v>0</v>
      </c>
      <c r="O1521" s="11">
        <f>SUM(O1429:O1520)</f>
        <v>0</v>
      </c>
      <c r="P1521" s="11">
        <f>SUM(P1429:P1520)</f>
        <v>0</v>
      </c>
      <c r="Q1521" s="11">
        <f>SUM(Q1429:Q1520)</f>
        <v>0</v>
      </c>
      <c r="R1521" s="11">
        <f>SUM(R1428:R1520)</f>
        <v>0</v>
      </c>
      <c r="S1521" s="11">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9">SUM(J1529:J1615)</f>
        <v>0</v>
      </c>
      <c r="K1616" s="8">
        <f>SUM(K1529:K1615)</f>
        <v>0</v>
      </c>
      <c r="L1616" s="8">
        <f t="shared" ref="L1616" si="40">SUM(L1529:L1615)</f>
        <v>0</v>
      </c>
      <c r="M1616" s="8">
        <f>SUM(M1529:M1615)</f>
        <v>0</v>
      </c>
      <c r="N1616" s="11">
        <f>SUM(N1524:N1615)</f>
        <v>0</v>
      </c>
      <c r="O1616" s="11">
        <f>SUM(O1524:O1615)</f>
        <v>0</v>
      </c>
      <c r="P1616" s="11">
        <f>SUM(P1524:P1615)</f>
        <v>0</v>
      </c>
      <c r="Q1616" s="11">
        <f>SUM(Q1524:Q1615)</f>
        <v>0</v>
      </c>
      <c r="R1616" s="11">
        <f>SUM(R1523:R1615)</f>
        <v>0</v>
      </c>
      <c r="S1616" s="11">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41">SUM(J1624:J1710)</f>
        <v>0</v>
      </c>
      <c r="K1711" s="8">
        <f>SUM(K1624:K1710)</f>
        <v>0</v>
      </c>
      <c r="L1711" s="8">
        <f t="shared" ref="L1711" si="42">SUM(L1624:L1710)</f>
        <v>0</v>
      </c>
      <c r="M1711" s="8">
        <f>SUM(M1624:M1710)</f>
        <v>0</v>
      </c>
      <c r="N1711" s="11">
        <f>SUM(N1619:N1710)</f>
        <v>0</v>
      </c>
      <c r="O1711" s="11">
        <f>SUM(O1619:O1710)</f>
        <v>0</v>
      </c>
      <c r="P1711" s="11">
        <f>SUM(P1619:P1710)</f>
        <v>0</v>
      </c>
      <c r="Q1711" s="11">
        <f>SUM(Q1619:Q1710)</f>
        <v>0</v>
      </c>
      <c r="R1711" s="11">
        <f>SUM(R1618:R1710)</f>
        <v>0</v>
      </c>
      <c r="S1711" s="11">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43">SUM(J1719:J1805)</f>
        <v>0</v>
      </c>
      <c r="K1806" s="8">
        <f>SUM(K1719:K1805)</f>
        <v>0</v>
      </c>
      <c r="L1806" s="8">
        <f t="shared" ref="L1806" si="44">SUM(L1719:L1805)</f>
        <v>0</v>
      </c>
      <c r="M1806" s="8">
        <f>SUM(M1719:M1805)</f>
        <v>0</v>
      </c>
      <c r="N1806" s="11">
        <f>SUM(N1714:N1805)</f>
        <v>0</v>
      </c>
      <c r="O1806" s="11">
        <f>SUM(O1714:O1805)</f>
        <v>0</v>
      </c>
      <c r="P1806" s="11">
        <f>SUM(P1714:P1805)</f>
        <v>0</v>
      </c>
      <c r="Q1806" s="11">
        <f>SUM(Q1714:Q1805)</f>
        <v>0</v>
      </c>
      <c r="R1806" s="11">
        <f>SUM(R1713:R1805)</f>
        <v>0</v>
      </c>
      <c r="S1806" s="11">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45">SUM(J1814:J1900)</f>
        <v>0</v>
      </c>
      <c r="K1901" s="8">
        <f>SUM(K1814:K1900)</f>
        <v>0</v>
      </c>
      <c r="L1901" s="8">
        <f t="shared" ref="L1901" si="46">SUM(L1814:L1900)</f>
        <v>0</v>
      </c>
      <c r="M1901" s="8">
        <f>SUM(M1814:M1900)</f>
        <v>0</v>
      </c>
      <c r="N1901" s="11">
        <f>SUM(N1809:N1900)</f>
        <v>0</v>
      </c>
      <c r="O1901" s="11">
        <f>SUM(O1809:O1900)</f>
        <v>0</v>
      </c>
      <c r="P1901" s="11">
        <f>SUM(P1809:P1900)</f>
        <v>0</v>
      </c>
      <c r="Q1901" s="11">
        <f>SUM(Q1809:Q1900)</f>
        <v>0</v>
      </c>
      <c r="R1901" s="11">
        <f>SUM(R1808:R1900)</f>
        <v>0</v>
      </c>
      <c r="S1901" s="11">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v>488973.23</v>
      </c>
    </row>
    <row r="1904" spans="1:19">
      <c r="A1904" s="37"/>
      <c r="B1904" s="6">
        <v>2021</v>
      </c>
      <c r="C1904" s="35"/>
      <c r="D1904" s="35"/>
      <c r="E1904" s="35"/>
      <c r="F1904" s="35"/>
      <c r="G1904" s="35"/>
      <c r="H1904" s="35"/>
      <c r="I1904" s="35"/>
      <c r="J1904" s="35"/>
      <c r="K1904" s="35"/>
      <c r="L1904" s="35"/>
      <c r="M1904" s="35"/>
      <c r="N1904" s="35"/>
      <c r="O1904" s="35"/>
      <c r="P1904" s="35"/>
      <c r="Q1904" s="35"/>
      <c r="R1904" s="36">
        <v>362909.53</v>
      </c>
      <c r="S1904" s="36">
        <v>362909.53</v>
      </c>
    </row>
    <row r="1905" spans="1:19">
      <c r="B1905" s="6">
        <v>2020</v>
      </c>
      <c r="C1905" s="35"/>
      <c r="D1905" s="35"/>
      <c r="E1905" s="35"/>
      <c r="F1905" s="35"/>
      <c r="G1905" s="35"/>
      <c r="H1905" s="35"/>
      <c r="I1905" s="35"/>
      <c r="J1905" s="35"/>
      <c r="K1905" s="35"/>
      <c r="L1905" s="35"/>
      <c r="M1905" s="35"/>
      <c r="N1905" s="35"/>
      <c r="O1905" s="35"/>
      <c r="P1905" s="35"/>
      <c r="Q1905" s="36">
        <v>817343.04</v>
      </c>
      <c r="R1905" s="36">
        <v>817343.04</v>
      </c>
      <c r="S1905" s="36">
        <v>817343.04</v>
      </c>
    </row>
    <row r="1906" spans="1:19">
      <c r="A1906" s="39"/>
      <c r="B1906" s="6">
        <v>2019</v>
      </c>
      <c r="C1906" s="35"/>
      <c r="D1906" s="35"/>
      <c r="E1906" s="35"/>
      <c r="F1906" s="35"/>
      <c r="G1906" s="35"/>
      <c r="H1906" s="35"/>
      <c r="I1906" s="35"/>
      <c r="J1906" s="35"/>
      <c r="K1906" s="35"/>
      <c r="L1906" s="35"/>
      <c r="M1906" s="35"/>
      <c r="N1906" s="35"/>
      <c r="O1906" s="35"/>
      <c r="P1906" s="36">
        <v>416227.56</v>
      </c>
      <c r="Q1906" s="36">
        <v>416227.56</v>
      </c>
      <c r="R1906" s="36">
        <v>416227.56</v>
      </c>
      <c r="S1906" s="36">
        <v>416227.56</v>
      </c>
    </row>
    <row r="1907" spans="1:19">
      <c r="A1907" s="39"/>
      <c r="B1907" s="6">
        <v>2018</v>
      </c>
      <c r="C1907" s="35"/>
      <c r="D1907" s="35"/>
      <c r="E1907" s="35"/>
      <c r="F1907" s="35"/>
      <c r="G1907" s="35"/>
      <c r="H1907" s="35"/>
      <c r="I1907" s="35"/>
      <c r="J1907" s="35"/>
      <c r="K1907" s="35"/>
      <c r="L1907" s="35"/>
      <c r="M1907" s="35"/>
      <c r="N1907" s="35"/>
      <c r="O1907" s="36">
        <v>312346.90000000002</v>
      </c>
      <c r="P1907" s="36">
        <v>312346.90000000002</v>
      </c>
      <c r="Q1907" s="36">
        <v>312346.90000000002</v>
      </c>
      <c r="R1907" s="36">
        <v>312346.90000000002</v>
      </c>
      <c r="S1907" s="36">
        <v>312346.90000000002</v>
      </c>
    </row>
    <row r="1908" spans="1:19">
      <c r="A1908" s="39"/>
      <c r="B1908" s="6">
        <v>2017</v>
      </c>
      <c r="C1908" s="122"/>
      <c r="D1908" s="35"/>
      <c r="E1908" s="35"/>
      <c r="F1908" s="35"/>
      <c r="G1908" s="35"/>
      <c r="H1908" s="35"/>
      <c r="I1908" s="35"/>
      <c r="J1908" s="35"/>
      <c r="K1908" s="35"/>
      <c r="L1908" s="35"/>
      <c r="M1908" s="35"/>
      <c r="N1908" s="36">
        <v>457288.13</v>
      </c>
      <c r="O1908" s="36">
        <v>457288.13</v>
      </c>
      <c r="P1908" s="36">
        <v>457288.13</v>
      </c>
      <c r="Q1908" s="36">
        <v>457288.13</v>
      </c>
      <c r="R1908" s="36">
        <v>457288.13</v>
      </c>
      <c r="S1908" s="36">
        <v>457288.13</v>
      </c>
    </row>
    <row r="1909" spans="1:19">
      <c r="B1909" s="6">
        <v>2016</v>
      </c>
      <c r="C1909" s="122"/>
      <c r="D1909" s="35"/>
      <c r="E1909" s="35"/>
      <c r="F1909" s="35"/>
      <c r="G1909" s="35"/>
      <c r="H1909" s="35"/>
      <c r="I1909" s="35"/>
      <c r="J1909" s="35"/>
      <c r="K1909" s="35"/>
      <c r="L1909" s="35"/>
      <c r="M1909" s="36">
        <v>347182.66</v>
      </c>
      <c r="N1909" s="36">
        <v>347182.66</v>
      </c>
      <c r="O1909" s="36">
        <v>347182.66</v>
      </c>
      <c r="P1909" s="36">
        <v>347182.66</v>
      </c>
      <c r="Q1909" s="36">
        <v>347182.66</v>
      </c>
      <c r="R1909" s="36">
        <v>347182.66</v>
      </c>
      <c r="S1909" s="36">
        <v>347182.66</v>
      </c>
    </row>
    <row r="1910" spans="1:19">
      <c r="B1910" s="6">
        <v>2015</v>
      </c>
      <c r="C1910" s="122"/>
      <c r="D1910" s="35"/>
      <c r="E1910" s="35"/>
      <c r="F1910" s="35"/>
      <c r="G1910" s="35"/>
      <c r="H1910" s="35"/>
      <c r="I1910" s="35"/>
      <c r="J1910" s="35"/>
      <c r="K1910" s="35"/>
      <c r="L1910" s="36">
        <v>559141.21</v>
      </c>
      <c r="M1910" s="36">
        <v>559141</v>
      </c>
      <c r="N1910" s="36">
        <v>559141</v>
      </c>
      <c r="O1910" s="36">
        <v>559141</v>
      </c>
      <c r="P1910" s="36">
        <v>559141</v>
      </c>
      <c r="Q1910" s="36">
        <v>559141</v>
      </c>
      <c r="R1910" s="36">
        <v>559141</v>
      </c>
      <c r="S1910" s="36">
        <v>559141</v>
      </c>
    </row>
    <row r="1911" spans="1:19">
      <c r="B1911" s="6">
        <v>2014</v>
      </c>
      <c r="C1911" s="122"/>
      <c r="D1911" s="35"/>
      <c r="E1911" s="35"/>
      <c r="F1911" s="35"/>
      <c r="G1911" s="35"/>
      <c r="H1911" s="35"/>
      <c r="I1911" s="35"/>
      <c r="J1911" s="35"/>
      <c r="K1911" s="36">
        <v>641883.51</v>
      </c>
      <c r="L1911" s="36">
        <v>641883.51</v>
      </c>
      <c r="M1911" s="36">
        <v>641884</v>
      </c>
      <c r="N1911" s="36">
        <v>641884</v>
      </c>
      <c r="O1911" s="36">
        <v>641884</v>
      </c>
      <c r="P1911" s="36">
        <v>641884</v>
      </c>
      <c r="Q1911" s="36">
        <v>641884</v>
      </c>
      <c r="R1911" s="36">
        <v>641884</v>
      </c>
      <c r="S1911" s="36">
        <v>641884</v>
      </c>
    </row>
    <row r="1912" spans="1:19">
      <c r="B1912" s="6">
        <v>2013</v>
      </c>
      <c r="C1912" s="122"/>
      <c r="D1912" s="35"/>
      <c r="E1912" s="35"/>
      <c r="F1912" s="35"/>
      <c r="G1912" s="35"/>
      <c r="H1912" s="35"/>
      <c r="I1912" s="35"/>
      <c r="J1912" s="36">
        <v>618478.56999999995</v>
      </c>
      <c r="K1912" s="36">
        <v>618478.56999999995</v>
      </c>
      <c r="L1912" s="36">
        <v>618478.56999999995</v>
      </c>
      <c r="M1912" s="36">
        <v>618479</v>
      </c>
      <c r="N1912" s="36">
        <v>618479</v>
      </c>
      <c r="O1912" s="36">
        <v>618479</v>
      </c>
      <c r="P1912" s="36">
        <v>618479</v>
      </c>
      <c r="Q1912" s="36">
        <v>618479</v>
      </c>
      <c r="R1912" s="36">
        <v>618479</v>
      </c>
      <c r="S1912" s="36">
        <v>618479</v>
      </c>
    </row>
    <row r="1913" spans="1:19">
      <c r="B1913" s="6">
        <v>2012</v>
      </c>
      <c r="C1913" s="122"/>
      <c r="D1913" s="35"/>
      <c r="E1913" s="35"/>
      <c r="F1913" s="35"/>
      <c r="G1913" s="35"/>
      <c r="H1913" s="35"/>
      <c r="I1913" s="36">
        <v>523445.06000000017</v>
      </c>
      <c r="J1913" s="36">
        <v>523445.06000000017</v>
      </c>
      <c r="K1913" s="36">
        <v>523445.06000000017</v>
      </c>
      <c r="L1913" s="36">
        <v>523445.06000000017</v>
      </c>
      <c r="M1913" s="36">
        <v>523445</v>
      </c>
      <c r="N1913" s="36">
        <v>523445</v>
      </c>
      <c r="O1913" s="36">
        <v>523445</v>
      </c>
      <c r="P1913" s="36">
        <v>523445</v>
      </c>
      <c r="Q1913" s="36">
        <v>523445</v>
      </c>
      <c r="R1913" s="36">
        <v>523445</v>
      </c>
      <c r="S1913" s="36">
        <v>523445</v>
      </c>
    </row>
    <row r="1914" spans="1:19">
      <c r="B1914" s="6">
        <v>2011</v>
      </c>
      <c r="C1914" s="122"/>
      <c r="D1914" s="35"/>
      <c r="E1914" s="35"/>
      <c r="F1914" s="35"/>
      <c r="G1914" s="35"/>
      <c r="H1914" s="36">
        <v>614313</v>
      </c>
      <c r="I1914" s="36">
        <v>651126</v>
      </c>
      <c r="J1914" s="36">
        <v>651126</v>
      </c>
      <c r="K1914" s="36">
        <v>651126</v>
      </c>
      <c r="L1914" s="36">
        <v>651126</v>
      </c>
      <c r="M1914" s="36">
        <v>651126</v>
      </c>
      <c r="N1914" s="36">
        <v>651126</v>
      </c>
      <c r="O1914" s="36">
        <v>651126.11</v>
      </c>
      <c r="P1914" s="36">
        <v>651126.11</v>
      </c>
      <c r="Q1914" s="36">
        <v>651126.11</v>
      </c>
      <c r="R1914" s="36">
        <v>651126.11</v>
      </c>
      <c r="S1914" s="36">
        <v>651126.11</v>
      </c>
    </row>
    <row r="1915" spans="1:19">
      <c r="B1915" s="6">
        <v>2010</v>
      </c>
      <c r="C1915" s="122"/>
      <c r="D1915" s="35"/>
      <c r="E1915" s="35"/>
      <c r="F1915" s="35"/>
      <c r="G1915" s="36">
        <v>401488.05</v>
      </c>
      <c r="H1915" s="36">
        <v>401488.51</v>
      </c>
      <c r="I1915" s="36">
        <v>407921.51</v>
      </c>
      <c r="J1915" s="36">
        <v>407921.51</v>
      </c>
      <c r="K1915" s="36">
        <v>407921.51</v>
      </c>
      <c r="L1915" s="36">
        <v>407921.51</v>
      </c>
      <c r="M1915" s="36">
        <v>407921.51</v>
      </c>
      <c r="N1915" s="36">
        <v>407921.51</v>
      </c>
      <c r="O1915" s="36">
        <v>407921.51</v>
      </c>
      <c r="P1915" s="36">
        <v>407921.51</v>
      </c>
      <c r="Q1915" s="36">
        <v>407921.51</v>
      </c>
      <c r="R1915" s="36">
        <v>407921.51</v>
      </c>
      <c r="S1915" s="36">
        <v>407921.51</v>
      </c>
    </row>
    <row r="1916" spans="1:19">
      <c r="B1916" s="6">
        <v>2009</v>
      </c>
      <c r="C1916" s="122"/>
      <c r="D1916" s="35"/>
      <c r="E1916" s="35"/>
      <c r="F1916" s="36">
        <v>177984.24000000002</v>
      </c>
      <c r="G1916" s="36">
        <v>177984.24000000002</v>
      </c>
      <c r="H1916" s="36">
        <v>177984.2</v>
      </c>
      <c r="I1916" s="36">
        <v>363978.2</v>
      </c>
      <c r="J1916" s="36">
        <v>363978.2</v>
      </c>
      <c r="K1916" s="36">
        <v>363978.2</v>
      </c>
      <c r="L1916" s="36">
        <v>363978.2</v>
      </c>
      <c r="M1916" s="36">
        <v>363978.2</v>
      </c>
      <c r="N1916" s="36">
        <v>363978.2</v>
      </c>
      <c r="O1916" s="36">
        <v>363978.2</v>
      </c>
      <c r="P1916" s="36">
        <v>363978.2</v>
      </c>
      <c r="Q1916" s="36">
        <v>363978.2</v>
      </c>
      <c r="R1916" s="36">
        <v>363978.2</v>
      </c>
      <c r="S1916" s="36">
        <v>363978.2</v>
      </c>
    </row>
    <row r="1917" spans="1:19">
      <c r="B1917" s="6">
        <v>2008</v>
      </c>
      <c r="C1917" s="122"/>
      <c r="D1917" s="35"/>
      <c r="E1917" s="36">
        <v>223953.52999999997</v>
      </c>
      <c r="F1917" s="36">
        <v>223953.52999999997</v>
      </c>
      <c r="G1917" s="36">
        <v>223953.52999999997</v>
      </c>
      <c r="H1917" s="36">
        <v>223953.84999999998</v>
      </c>
      <c r="I1917" s="36">
        <v>235270.84999999998</v>
      </c>
      <c r="J1917" s="36">
        <v>235270.84999999998</v>
      </c>
      <c r="K1917" s="36">
        <v>235270.84999999998</v>
      </c>
      <c r="L1917" s="36">
        <v>235270.84999999998</v>
      </c>
      <c r="M1917" s="36">
        <v>235270.84999999998</v>
      </c>
      <c r="N1917" s="36">
        <v>235270.84999999998</v>
      </c>
      <c r="O1917" s="36">
        <v>235270.84999999998</v>
      </c>
      <c r="P1917" s="36">
        <v>235270.84999999998</v>
      </c>
      <c r="Q1917" s="36">
        <v>235270.84999999998</v>
      </c>
      <c r="R1917" s="36">
        <v>235270.84999999998</v>
      </c>
      <c r="S1917" s="36">
        <v>235270.84999999998</v>
      </c>
    </row>
    <row r="1918" spans="1:19">
      <c r="B1918" s="6">
        <v>2007</v>
      </c>
      <c r="C1918" s="122"/>
      <c r="D1918" s="36">
        <v>240338.82</v>
      </c>
      <c r="E1918" s="36">
        <v>240338.82</v>
      </c>
      <c r="F1918" s="36">
        <v>240338.82</v>
      </c>
      <c r="G1918" s="36">
        <v>240338.82</v>
      </c>
      <c r="H1918" s="36">
        <v>240338.38</v>
      </c>
      <c r="I1918" s="36">
        <v>378483.38</v>
      </c>
      <c r="J1918" s="36">
        <v>378483.38</v>
      </c>
      <c r="K1918" s="36">
        <v>378483.38</v>
      </c>
      <c r="L1918" s="36">
        <v>378483.38</v>
      </c>
      <c r="M1918" s="36">
        <v>378483.38</v>
      </c>
      <c r="N1918" s="36">
        <v>378483.38</v>
      </c>
      <c r="O1918" s="36">
        <v>378483.38</v>
      </c>
      <c r="P1918" s="36">
        <v>378483.38</v>
      </c>
      <c r="Q1918" s="36">
        <v>378483.38</v>
      </c>
      <c r="R1918" s="36">
        <v>378483.38</v>
      </c>
      <c r="S1918" s="36">
        <v>378483.38</v>
      </c>
    </row>
    <row r="1919" spans="1:19">
      <c r="B1919" s="6">
        <v>2006</v>
      </c>
      <c r="C1919" s="120">
        <v>257658.90999999997</v>
      </c>
      <c r="D1919" s="36">
        <v>257658.90999999997</v>
      </c>
      <c r="E1919" s="36">
        <v>257658.90999999997</v>
      </c>
      <c r="F1919" s="36">
        <v>257658.90999999997</v>
      </c>
      <c r="G1919" s="36">
        <v>257658.90999999997</v>
      </c>
      <c r="H1919" s="36">
        <v>257659.05</v>
      </c>
      <c r="I1919" s="36">
        <v>523856.05</v>
      </c>
      <c r="J1919" s="36">
        <v>523856.05</v>
      </c>
      <c r="K1919" s="36">
        <v>523856.05</v>
      </c>
      <c r="L1919" s="36">
        <v>523856.05</v>
      </c>
      <c r="M1919" s="36">
        <v>523856.05</v>
      </c>
      <c r="N1919" s="36">
        <v>523856.05</v>
      </c>
      <c r="O1919" s="36">
        <v>523856.05</v>
      </c>
      <c r="P1919" s="36">
        <v>523856.05</v>
      </c>
      <c r="Q1919" s="36">
        <v>523856.05</v>
      </c>
      <c r="R1919" s="36">
        <v>523856.05</v>
      </c>
      <c r="S1919" s="36">
        <v>523856.05</v>
      </c>
    </row>
    <row r="1920" spans="1:19">
      <c r="B1920" s="6">
        <v>2005</v>
      </c>
      <c r="C1920" s="120">
        <v>250366.71000000002</v>
      </c>
      <c r="D1920" s="36">
        <v>250366.71000000002</v>
      </c>
      <c r="E1920" s="36">
        <v>250366.71000000002</v>
      </c>
      <c r="F1920" s="36">
        <v>250366.71000000002</v>
      </c>
      <c r="G1920" s="36">
        <v>250366.71000000002</v>
      </c>
      <c r="H1920" s="36">
        <v>250366.47000000003</v>
      </c>
      <c r="I1920" s="36">
        <v>275834.47000000003</v>
      </c>
      <c r="J1920" s="36">
        <v>275834.47000000003</v>
      </c>
      <c r="K1920" s="36">
        <v>275834.47000000003</v>
      </c>
      <c r="L1920" s="36">
        <v>275834.47000000003</v>
      </c>
      <c r="M1920" s="36">
        <v>275834.47000000003</v>
      </c>
      <c r="N1920" s="36">
        <v>275834.47000000003</v>
      </c>
      <c r="O1920" s="36">
        <v>275834.47000000003</v>
      </c>
      <c r="P1920" s="36">
        <v>275834.47000000003</v>
      </c>
      <c r="Q1920" s="36">
        <v>275834.47000000003</v>
      </c>
      <c r="R1920" s="36">
        <v>275834.47000000003</v>
      </c>
      <c r="S1920" s="36">
        <v>275834.47000000003</v>
      </c>
    </row>
    <row r="1921" spans="2:19">
      <c r="B1921" s="6">
        <v>2004</v>
      </c>
      <c r="C1921" s="120">
        <v>175622.62</v>
      </c>
      <c r="D1921" s="36">
        <v>175622.62</v>
      </c>
      <c r="E1921" s="36">
        <v>175622.62</v>
      </c>
      <c r="F1921" s="36">
        <v>175622.62</v>
      </c>
      <c r="G1921" s="36">
        <v>175622.62</v>
      </c>
      <c r="H1921" s="36">
        <v>175623</v>
      </c>
      <c r="I1921" s="36">
        <v>237714</v>
      </c>
      <c r="J1921" s="36">
        <v>237714</v>
      </c>
      <c r="K1921" s="36">
        <v>237714</v>
      </c>
      <c r="L1921" s="36">
        <v>237714</v>
      </c>
      <c r="M1921" s="36">
        <v>237714</v>
      </c>
      <c r="N1921" s="36">
        <v>237714</v>
      </c>
      <c r="O1921" s="36">
        <v>237713.62</v>
      </c>
      <c r="P1921" s="36">
        <v>237713.62</v>
      </c>
      <c r="Q1921" s="36">
        <v>237713.62</v>
      </c>
      <c r="R1921" s="36">
        <v>237713.62</v>
      </c>
      <c r="S1921" s="36">
        <v>237713.62</v>
      </c>
    </row>
    <row r="1922" spans="2:19">
      <c r="B1922" s="6">
        <v>2003</v>
      </c>
      <c r="C1922" s="120">
        <v>886357.73</v>
      </c>
      <c r="D1922" s="36">
        <v>863678.03</v>
      </c>
      <c r="E1922" s="36">
        <v>839978.13</v>
      </c>
      <c r="F1922" s="36">
        <v>829777.36</v>
      </c>
      <c r="G1922" s="36">
        <v>828598.91</v>
      </c>
      <c r="H1922" s="36">
        <v>828599</v>
      </c>
      <c r="I1922" s="36">
        <v>835239</v>
      </c>
      <c r="J1922" s="36">
        <v>835239</v>
      </c>
      <c r="K1922" s="36">
        <v>835239</v>
      </c>
      <c r="L1922" s="36">
        <v>835239</v>
      </c>
      <c r="M1922" s="36">
        <v>835239</v>
      </c>
      <c r="N1922" s="36">
        <v>835239</v>
      </c>
      <c r="O1922" s="36">
        <v>835238.91</v>
      </c>
      <c r="P1922" s="36">
        <v>835238.91</v>
      </c>
      <c r="Q1922" s="36">
        <v>835238.91</v>
      </c>
      <c r="R1922" s="36">
        <v>835238.91</v>
      </c>
      <c r="S1922" s="36">
        <v>835238.91</v>
      </c>
    </row>
    <row r="1923" spans="2:19">
      <c r="B1923" s="6">
        <v>2002</v>
      </c>
      <c r="C1923" s="120">
        <v>84126.99</v>
      </c>
      <c r="D1923" s="36">
        <v>84126.99</v>
      </c>
      <c r="E1923" s="36">
        <v>84126.99</v>
      </c>
      <c r="F1923" s="36">
        <v>84126.99</v>
      </c>
      <c r="G1923" s="36">
        <v>84126.99</v>
      </c>
      <c r="H1923" s="36">
        <v>84127</v>
      </c>
      <c r="I1923" s="36">
        <v>121181</v>
      </c>
      <c r="J1923" s="36">
        <v>121181</v>
      </c>
      <c r="K1923" s="36">
        <v>121181</v>
      </c>
      <c r="L1923" s="36">
        <v>121181</v>
      </c>
      <c r="M1923" s="36">
        <v>121181</v>
      </c>
      <c r="N1923" s="36">
        <v>121181</v>
      </c>
      <c r="O1923" s="36">
        <v>121180.99</v>
      </c>
      <c r="P1923" s="36">
        <v>121180.99</v>
      </c>
      <c r="Q1923" s="36">
        <v>121180.99</v>
      </c>
      <c r="R1923" s="36">
        <v>121180.99</v>
      </c>
      <c r="S1923" s="36">
        <v>121180.99</v>
      </c>
    </row>
    <row r="1924" spans="2:19">
      <c r="B1924" s="6">
        <v>2001</v>
      </c>
      <c r="C1924" s="120">
        <v>180733.22</v>
      </c>
      <c r="D1924" s="36">
        <v>180733.22</v>
      </c>
      <c r="E1924" s="36">
        <v>180733.22</v>
      </c>
      <c r="F1924" s="36">
        <v>180733.22</v>
      </c>
      <c r="G1924" s="36">
        <v>180733.22</v>
      </c>
      <c r="H1924" s="36">
        <v>180733</v>
      </c>
      <c r="I1924" s="36">
        <v>229629</v>
      </c>
      <c r="J1924" s="36">
        <v>229629</v>
      </c>
      <c r="K1924" s="36">
        <v>229629</v>
      </c>
      <c r="L1924" s="36">
        <v>229629</v>
      </c>
      <c r="M1924" s="36">
        <v>229629</v>
      </c>
      <c r="N1924" s="36">
        <v>229629</v>
      </c>
      <c r="O1924" s="36">
        <v>229629.22</v>
      </c>
      <c r="P1924" s="36">
        <v>229629.22</v>
      </c>
      <c r="Q1924" s="36">
        <v>229629.22</v>
      </c>
      <c r="R1924" s="36">
        <v>229629.22</v>
      </c>
      <c r="S1924" s="36">
        <v>229629.22</v>
      </c>
    </row>
    <row r="1925" spans="2:19">
      <c r="B1925" s="6">
        <v>2000</v>
      </c>
      <c r="C1925" s="120">
        <v>123884.76</v>
      </c>
      <c r="D1925" s="36">
        <v>123884.76</v>
      </c>
      <c r="E1925" s="36">
        <v>123884.76</v>
      </c>
      <c r="F1925" s="36">
        <v>123884.76</v>
      </c>
      <c r="G1925" s="36">
        <v>123884.76</v>
      </c>
      <c r="H1925" s="36">
        <v>123885</v>
      </c>
      <c r="I1925" s="36">
        <v>123885</v>
      </c>
      <c r="J1925" s="36">
        <v>123885</v>
      </c>
      <c r="K1925" s="36">
        <v>123885</v>
      </c>
      <c r="L1925" s="36">
        <v>123885</v>
      </c>
      <c r="M1925" s="36">
        <v>123885</v>
      </c>
      <c r="N1925" s="36">
        <v>123885</v>
      </c>
      <c r="O1925" s="36">
        <v>123884.76</v>
      </c>
      <c r="P1925" s="36">
        <v>123884.76</v>
      </c>
      <c r="Q1925" s="36">
        <v>123884.76</v>
      </c>
      <c r="R1925" s="36">
        <v>123884.76</v>
      </c>
      <c r="S1925" s="36">
        <v>123884.76</v>
      </c>
    </row>
    <row r="1926" spans="2:19">
      <c r="B1926" s="6">
        <v>1999</v>
      </c>
      <c r="C1926" s="120">
        <v>244947.16</v>
      </c>
      <c r="D1926" s="36">
        <v>244947.16</v>
      </c>
      <c r="E1926" s="36">
        <v>244947.16</v>
      </c>
      <c r="F1926" s="36">
        <v>244947.16</v>
      </c>
      <c r="G1926" s="36">
        <v>244947.16</v>
      </c>
      <c r="H1926" s="36">
        <v>244947</v>
      </c>
      <c r="I1926" s="36">
        <v>261709</v>
      </c>
      <c r="J1926" s="36">
        <v>261709</v>
      </c>
      <c r="K1926" s="36">
        <v>261709</v>
      </c>
      <c r="L1926" s="36">
        <v>261709</v>
      </c>
      <c r="M1926" s="36">
        <v>261709</v>
      </c>
      <c r="N1926" s="36">
        <v>261709</v>
      </c>
      <c r="O1926" s="36">
        <v>261709.16</v>
      </c>
      <c r="P1926" s="36">
        <v>261709.16</v>
      </c>
      <c r="Q1926" s="36">
        <v>261709.16</v>
      </c>
      <c r="R1926" s="36">
        <v>261709.16</v>
      </c>
      <c r="S1926" s="36">
        <v>261709.16</v>
      </c>
    </row>
    <row r="1927" spans="2:19">
      <c r="B1927" s="6">
        <v>1998</v>
      </c>
      <c r="C1927" s="120">
        <v>227305.03</v>
      </c>
      <c r="D1927" s="36">
        <v>227305.03</v>
      </c>
      <c r="E1927" s="36">
        <v>227305.03</v>
      </c>
      <c r="F1927" s="36">
        <v>227305.03</v>
      </c>
      <c r="G1927" s="36">
        <v>227305.03</v>
      </c>
      <c r="H1927" s="36">
        <v>227305</v>
      </c>
      <c r="I1927" s="36">
        <v>247409</v>
      </c>
      <c r="J1927" s="36">
        <v>247409</v>
      </c>
      <c r="K1927" s="36">
        <v>247409</v>
      </c>
      <c r="L1927" s="36">
        <v>247409</v>
      </c>
      <c r="M1927" s="36">
        <v>247409</v>
      </c>
      <c r="N1927" s="36">
        <v>247409</v>
      </c>
      <c r="O1927" s="36">
        <v>247409.03</v>
      </c>
      <c r="P1927" s="36">
        <v>247409.03</v>
      </c>
      <c r="Q1927" s="36">
        <v>247409.03</v>
      </c>
      <c r="R1927" s="36">
        <v>247409.03</v>
      </c>
      <c r="S1927" s="36">
        <v>247409.03</v>
      </c>
    </row>
    <row r="1928" spans="2:19">
      <c r="B1928" s="6">
        <v>1997</v>
      </c>
      <c r="C1928" s="120">
        <v>274821.43</v>
      </c>
      <c r="D1928" s="36">
        <v>274821.43</v>
      </c>
      <c r="E1928" s="36">
        <v>274821.43</v>
      </c>
      <c r="F1928" s="36">
        <v>274821.43</v>
      </c>
      <c r="G1928" s="36">
        <v>274821.43</v>
      </c>
      <c r="H1928" s="36">
        <v>274821</v>
      </c>
      <c r="I1928" s="36">
        <v>325240</v>
      </c>
      <c r="J1928" s="36">
        <v>325240</v>
      </c>
      <c r="K1928" s="36">
        <v>325240</v>
      </c>
      <c r="L1928" s="36">
        <v>325240</v>
      </c>
      <c r="M1928" s="36">
        <v>325240</v>
      </c>
      <c r="N1928" s="36">
        <v>325240</v>
      </c>
      <c r="O1928" s="36">
        <v>325240.43</v>
      </c>
      <c r="P1928" s="36">
        <v>325240.43</v>
      </c>
      <c r="Q1928" s="36">
        <v>325240.43</v>
      </c>
      <c r="R1928" s="36">
        <v>325240.43</v>
      </c>
      <c r="S1928" s="36">
        <v>325240.43</v>
      </c>
    </row>
    <row r="1929" spans="2:19">
      <c r="B1929" s="6">
        <v>1996</v>
      </c>
      <c r="C1929" s="120">
        <v>542582.23</v>
      </c>
      <c r="D1929" s="36">
        <v>542582.23</v>
      </c>
      <c r="E1929" s="36">
        <v>542582.23</v>
      </c>
      <c r="F1929" s="36">
        <v>542582.23</v>
      </c>
      <c r="G1929" s="36">
        <v>542582.23</v>
      </c>
      <c r="H1929" s="36">
        <v>542582</v>
      </c>
      <c r="I1929" s="36">
        <v>546584</v>
      </c>
      <c r="J1929" s="36">
        <v>546584</v>
      </c>
      <c r="K1929" s="36">
        <v>546584</v>
      </c>
      <c r="L1929" s="36">
        <v>546584</v>
      </c>
      <c r="M1929" s="36">
        <v>546584</v>
      </c>
      <c r="N1929" s="36">
        <v>546584</v>
      </c>
      <c r="O1929" s="36">
        <v>546584.23</v>
      </c>
      <c r="P1929" s="36">
        <v>546584.23</v>
      </c>
      <c r="Q1929" s="36">
        <v>546584.23</v>
      </c>
      <c r="R1929" s="36">
        <v>546584.23</v>
      </c>
      <c r="S1929" s="36">
        <v>546584.23</v>
      </c>
    </row>
    <row r="1930" spans="2:19">
      <c r="B1930" s="6">
        <v>1995</v>
      </c>
      <c r="C1930" s="120">
        <v>513113.48000000004</v>
      </c>
      <c r="D1930" s="36">
        <v>513113.48000000004</v>
      </c>
      <c r="E1930" s="36">
        <v>513113.48000000004</v>
      </c>
      <c r="F1930" s="36">
        <v>513113.48000000004</v>
      </c>
      <c r="G1930" s="36">
        <v>513113.48000000004</v>
      </c>
      <c r="H1930" s="36">
        <v>513113</v>
      </c>
      <c r="I1930" s="36">
        <v>593660</v>
      </c>
      <c r="J1930" s="36">
        <v>593660</v>
      </c>
      <c r="K1930" s="36">
        <v>593660</v>
      </c>
      <c r="L1930" s="36">
        <v>593660</v>
      </c>
      <c r="M1930" s="36">
        <v>593660</v>
      </c>
      <c r="N1930" s="36">
        <v>593660</v>
      </c>
      <c r="O1930" s="36">
        <v>593660.48</v>
      </c>
      <c r="P1930" s="36">
        <v>593660.48</v>
      </c>
      <c r="Q1930" s="36">
        <v>593660.48</v>
      </c>
      <c r="R1930" s="36">
        <v>593660.48</v>
      </c>
      <c r="S1930" s="36">
        <v>593660.48</v>
      </c>
    </row>
    <row r="1931" spans="2:19">
      <c r="B1931" s="6">
        <v>1994</v>
      </c>
      <c r="C1931" s="120">
        <v>488285.28</v>
      </c>
      <c r="D1931" s="36">
        <v>488285.28</v>
      </c>
      <c r="E1931" s="36">
        <v>488285.28</v>
      </c>
      <c r="F1931" s="36">
        <v>486179.35000000003</v>
      </c>
      <c r="G1931" s="36">
        <v>486179.35000000003</v>
      </c>
      <c r="H1931" s="36">
        <v>486179</v>
      </c>
      <c r="I1931" s="36">
        <v>531933</v>
      </c>
      <c r="J1931" s="36">
        <v>531933</v>
      </c>
      <c r="K1931" s="36">
        <v>531933</v>
      </c>
      <c r="L1931" s="36">
        <v>531933</v>
      </c>
      <c r="M1931" s="36">
        <v>531933</v>
      </c>
      <c r="N1931" s="36">
        <v>531933</v>
      </c>
      <c r="O1931" s="36">
        <v>531933.35000000009</v>
      </c>
      <c r="P1931" s="36">
        <v>531933.35000000009</v>
      </c>
      <c r="Q1931" s="36">
        <v>531933.35000000009</v>
      </c>
      <c r="R1931" s="36">
        <v>531933.35000000009</v>
      </c>
      <c r="S1931" s="36">
        <v>531933.35000000009</v>
      </c>
    </row>
    <row r="1932" spans="2:19">
      <c r="B1932" s="6">
        <v>1993</v>
      </c>
      <c r="C1932" s="120">
        <v>295990.44</v>
      </c>
      <c r="D1932" s="36">
        <v>295990.44</v>
      </c>
      <c r="E1932" s="36">
        <v>295990.44</v>
      </c>
      <c r="F1932" s="36">
        <v>295990.44</v>
      </c>
      <c r="G1932" s="36">
        <v>295990.44</v>
      </c>
      <c r="H1932" s="36">
        <v>295990</v>
      </c>
      <c r="I1932" s="36">
        <v>330032</v>
      </c>
      <c r="J1932" s="36">
        <v>330032</v>
      </c>
      <c r="K1932" s="36">
        <v>330032</v>
      </c>
      <c r="L1932" s="36">
        <v>330032</v>
      </c>
      <c r="M1932" s="36">
        <v>330032</v>
      </c>
      <c r="N1932" s="36">
        <v>330032</v>
      </c>
      <c r="O1932" s="36">
        <v>330032.44</v>
      </c>
      <c r="P1932" s="36">
        <v>330032.44</v>
      </c>
      <c r="Q1932" s="36">
        <v>330032.44</v>
      </c>
      <c r="R1932" s="36">
        <v>330032.44</v>
      </c>
      <c r="S1932" s="36">
        <v>330032.44</v>
      </c>
    </row>
    <row r="1933" spans="2:19">
      <c r="B1933" s="6">
        <v>1992</v>
      </c>
      <c r="C1933" s="120">
        <v>360724.6</v>
      </c>
      <c r="D1933" s="36">
        <v>360724.6</v>
      </c>
      <c r="E1933" s="36">
        <v>360724.6</v>
      </c>
      <c r="F1933" s="36">
        <v>360724.6</v>
      </c>
      <c r="G1933" s="36">
        <v>360724.6</v>
      </c>
      <c r="H1933" s="36">
        <v>360725</v>
      </c>
      <c r="I1933" s="36">
        <v>416002</v>
      </c>
      <c r="J1933" s="36">
        <v>416002</v>
      </c>
      <c r="K1933" s="36">
        <v>416002</v>
      </c>
      <c r="L1933" s="36">
        <v>416002</v>
      </c>
      <c r="M1933" s="36">
        <v>416002</v>
      </c>
      <c r="N1933" s="36">
        <v>416002</v>
      </c>
      <c r="O1933" s="36">
        <v>416001.6</v>
      </c>
      <c r="P1933" s="36">
        <v>416001.6</v>
      </c>
      <c r="Q1933" s="36">
        <v>416001.6</v>
      </c>
      <c r="R1933" s="36">
        <v>416001.6</v>
      </c>
      <c r="S1933" s="36">
        <v>416001.6</v>
      </c>
    </row>
    <row r="1934" spans="2:19">
      <c r="B1934" s="6">
        <v>1991</v>
      </c>
      <c r="C1934" s="120">
        <v>203012.52</v>
      </c>
      <c r="D1934" s="36">
        <v>203012.52</v>
      </c>
      <c r="E1934" s="36">
        <v>203012.52</v>
      </c>
      <c r="F1934" s="36">
        <v>203012.52</v>
      </c>
      <c r="G1934" s="36">
        <v>203012.52</v>
      </c>
      <c r="H1934" s="36">
        <v>203013</v>
      </c>
      <c r="I1934" s="36">
        <v>307533</v>
      </c>
      <c r="J1934" s="36">
        <v>307533</v>
      </c>
      <c r="K1934" s="36">
        <v>307533</v>
      </c>
      <c r="L1934" s="36">
        <v>307533</v>
      </c>
      <c r="M1934" s="36">
        <v>307533</v>
      </c>
      <c r="N1934" s="36">
        <v>307533</v>
      </c>
      <c r="O1934" s="36">
        <v>307532.52</v>
      </c>
      <c r="P1934" s="36">
        <v>307532.52</v>
      </c>
      <c r="Q1934" s="36">
        <v>307532.52</v>
      </c>
      <c r="R1934" s="36">
        <v>307532.52</v>
      </c>
      <c r="S1934" s="36">
        <v>307532.52</v>
      </c>
    </row>
    <row r="1935" spans="2:19">
      <c r="B1935" s="6">
        <v>1990</v>
      </c>
      <c r="C1935" s="120">
        <v>140036.70000000001</v>
      </c>
      <c r="D1935" s="36">
        <v>140036.70000000001</v>
      </c>
      <c r="E1935" s="36">
        <v>140036.70000000001</v>
      </c>
      <c r="F1935" s="36">
        <v>140036.70000000001</v>
      </c>
      <c r="G1935" s="36">
        <v>140036.70000000001</v>
      </c>
      <c r="H1935" s="36">
        <v>140037</v>
      </c>
      <c r="I1935" s="36">
        <v>165919</v>
      </c>
      <c r="J1935" s="36">
        <v>165919</v>
      </c>
      <c r="K1935" s="36">
        <v>165919</v>
      </c>
      <c r="L1935" s="36">
        <v>165919</v>
      </c>
      <c r="M1935" s="36">
        <v>165919</v>
      </c>
      <c r="N1935" s="36">
        <v>165919</v>
      </c>
      <c r="O1935" s="36">
        <v>165918.70000000001</v>
      </c>
      <c r="P1935" s="36">
        <v>165918.70000000001</v>
      </c>
      <c r="Q1935" s="36">
        <v>165918.70000000001</v>
      </c>
      <c r="R1935" s="36">
        <v>165918.70000000001</v>
      </c>
      <c r="S1935" s="36">
        <v>165918.70000000001</v>
      </c>
    </row>
    <row r="1936" spans="2:19">
      <c r="B1936" s="6">
        <v>1989</v>
      </c>
      <c r="C1936" s="120">
        <v>411192.69</v>
      </c>
      <c r="D1936" s="36">
        <v>411192.69</v>
      </c>
      <c r="E1936" s="36">
        <v>411192.69</v>
      </c>
      <c r="F1936" s="36">
        <v>411192.69</v>
      </c>
      <c r="G1936" s="36">
        <v>411192.69</v>
      </c>
      <c r="H1936" s="36">
        <v>391907</v>
      </c>
      <c r="I1936" s="36">
        <v>507335</v>
      </c>
      <c r="J1936" s="36">
        <v>507335</v>
      </c>
      <c r="K1936" s="36">
        <v>507335</v>
      </c>
      <c r="L1936" s="36">
        <v>507335</v>
      </c>
      <c r="M1936" s="36">
        <v>507335</v>
      </c>
      <c r="N1936" s="36">
        <v>507335</v>
      </c>
      <c r="O1936" s="36">
        <v>507334.69</v>
      </c>
      <c r="P1936" s="36">
        <v>507334.69</v>
      </c>
      <c r="Q1936" s="36">
        <v>507334.69</v>
      </c>
      <c r="R1936" s="36">
        <v>507334.69</v>
      </c>
      <c r="S1936" s="36">
        <v>507334.69</v>
      </c>
    </row>
    <row r="1937" spans="2:19">
      <c r="B1937" s="6">
        <v>1988</v>
      </c>
      <c r="C1937" s="120">
        <v>573384.68999999994</v>
      </c>
      <c r="D1937" s="36">
        <v>573384.68999999994</v>
      </c>
      <c r="E1937" s="36">
        <v>573384.68999999994</v>
      </c>
      <c r="F1937" s="36">
        <v>573384.68999999994</v>
      </c>
      <c r="G1937" s="36">
        <v>568263.68999999994</v>
      </c>
      <c r="H1937" s="36">
        <v>568264</v>
      </c>
      <c r="I1937" s="36">
        <v>729698</v>
      </c>
      <c r="J1937" s="36">
        <v>729698</v>
      </c>
      <c r="K1937" s="36">
        <v>729698</v>
      </c>
      <c r="L1937" s="36">
        <v>729698</v>
      </c>
      <c r="M1937" s="36">
        <v>729698</v>
      </c>
      <c r="N1937" s="36">
        <v>729698</v>
      </c>
      <c r="O1937" s="36">
        <v>729697.69</v>
      </c>
      <c r="P1937" s="36">
        <v>729697.69</v>
      </c>
      <c r="Q1937" s="36">
        <v>729697.69</v>
      </c>
      <c r="R1937" s="36">
        <v>729697.69</v>
      </c>
      <c r="S1937" s="36">
        <v>729697.69</v>
      </c>
    </row>
    <row r="1938" spans="2:19">
      <c r="B1938" s="6">
        <v>1987</v>
      </c>
      <c r="C1938" s="120">
        <v>251957.49</v>
      </c>
      <c r="D1938" s="36">
        <v>251957.49</v>
      </c>
      <c r="E1938" s="36">
        <v>251957.49</v>
      </c>
      <c r="F1938" s="36">
        <v>247610.49</v>
      </c>
      <c r="G1938" s="36">
        <v>247610.49</v>
      </c>
      <c r="H1938" s="36">
        <v>247610</v>
      </c>
      <c r="I1938" s="36">
        <v>426712</v>
      </c>
      <c r="J1938" s="36">
        <v>426712</v>
      </c>
      <c r="K1938" s="36">
        <v>426712</v>
      </c>
      <c r="L1938" s="36">
        <v>426712</v>
      </c>
      <c r="M1938" s="36">
        <v>426712</v>
      </c>
      <c r="N1938" s="36">
        <v>426712</v>
      </c>
      <c r="O1938" s="36">
        <v>426712.49</v>
      </c>
      <c r="P1938" s="36">
        <v>426712.49</v>
      </c>
      <c r="Q1938" s="36">
        <v>426712.49</v>
      </c>
      <c r="R1938" s="36">
        <v>426712.49</v>
      </c>
      <c r="S1938" s="36">
        <v>426712.49</v>
      </c>
    </row>
    <row r="1939" spans="2:19">
      <c r="B1939" s="6">
        <v>1986</v>
      </c>
      <c r="C1939" s="120">
        <v>111792.95</v>
      </c>
      <c r="D1939" s="36">
        <v>111792.95</v>
      </c>
      <c r="E1939" s="36">
        <v>111792.95</v>
      </c>
      <c r="F1939" s="36">
        <v>111792.95</v>
      </c>
      <c r="G1939" s="36">
        <v>111792.95</v>
      </c>
      <c r="H1939" s="36">
        <v>111793</v>
      </c>
      <c r="I1939" s="36">
        <v>217887</v>
      </c>
      <c r="J1939" s="36">
        <v>217887</v>
      </c>
      <c r="K1939" s="36">
        <v>217887</v>
      </c>
      <c r="L1939" s="36">
        <v>217887</v>
      </c>
      <c r="M1939" s="36">
        <v>217887</v>
      </c>
      <c r="N1939" s="36">
        <v>217887</v>
      </c>
      <c r="O1939" s="36">
        <v>217886.95</v>
      </c>
      <c r="P1939" s="36">
        <v>217886.95</v>
      </c>
      <c r="Q1939" s="36">
        <v>217886.95</v>
      </c>
      <c r="R1939" s="36">
        <v>217886.95</v>
      </c>
      <c r="S1939" s="36">
        <v>217886.95</v>
      </c>
    </row>
    <row r="1940" spans="2:19">
      <c r="B1940" s="6">
        <v>1985</v>
      </c>
      <c r="C1940" s="120">
        <v>256130.63</v>
      </c>
      <c r="D1940" s="36">
        <v>256130.63</v>
      </c>
      <c r="E1940" s="36">
        <v>256130.63</v>
      </c>
      <c r="F1940" s="36">
        <v>256130.63</v>
      </c>
      <c r="G1940" s="36">
        <v>256130.63</v>
      </c>
      <c r="H1940" s="36">
        <v>256131</v>
      </c>
      <c r="I1940" s="36">
        <v>311497</v>
      </c>
      <c r="J1940" s="36">
        <v>311497</v>
      </c>
      <c r="K1940" s="36">
        <v>311497</v>
      </c>
      <c r="L1940" s="36">
        <v>311497</v>
      </c>
      <c r="M1940" s="36">
        <v>311497</v>
      </c>
      <c r="N1940" s="36">
        <v>311497</v>
      </c>
      <c r="O1940" s="36">
        <v>311496.63</v>
      </c>
      <c r="P1940" s="36">
        <v>311496.63</v>
      </c>
      <c r="Q1940" s="36">
        <v>311496.63</v>
      </c>
      <c r="R1940" s="36">
        <v>311496.63</v>
      </c>
      <c r="S1940" s="36">
        <v>311496.63</v>
      </c>
    </row>
    <row r="1941" spans="2:19">
      <c r="B1941" s="6">
        <v>1984</v>
      </c>
      <c r="C1941" s="120">
        <v>177063.43</v>
      </c>
      <c r="D1941" s="36">
        <v>177063.43</v>
      </c>
      <c r="E1941" s="36">
        <v>177063.43</v>
      </c>
      <c r="F1941" s="36">
        <v>177063.43</v>
      </c>
      <c r="G1941" s="36">
        <v>174183.43</v>
      </c>
      <c r="H1941" s="36">
        <v>174183</v>
      </c>
      <c r="I1941" s="36">
        <v>275405</v>
      </c>
      <c r="J1941" s="36">
        <v>275405</v>
      </c>
      <c r="K1941" s="36">
        <v>275405</v>
      </c>
      <c r="L1941" s="36">
        <v>275405</v>
      </c>
      <c r="M1941" s="36">
        <v>275405</v>
      </c>
      <c r="N1941" s="36">
        <v>275405</v>
      </c>
      <c r="O1941" s="36">
        <v>275405.43</v>
      </c>
      <c r="P1941" s="36">
        <v>275405.43</v>
      </c>
      <c r="Q1941" s="36">
        <v>275405.43</v>
      </c>
      <c r="R1941" s="36">
        <v>275405.43</v>
      </c>
      <c r="S1941" s="36">
        <v>275405.43</v>
      </c>
    </row>
    <row r="1942" spans="2:19">
      <c r="B1942" s="6">
        <v>1983</v>
      </c>
      <c r="C1942" s="120">
        <v>18799.18</v>
      </c>
      <c r="D1942" s="36">
        <v>18799.18</v>
      </c>
      <c r="E1942" s="36">
        <v>18799.18</v>
      </c>
      <c r="F1942" s="36">
        <v>18799.18</v>
      </c>
      <c r="G1942" s="36">
        <v>18799.18</v>
      </c>
      <c r="H1942" s="36">
        <v>18799</v>
      </c>
      <c r="I1942" s="36">
        <v>151094</v>
      </c>
      <c r="J1942" s="36">
        <v>151094</v>
      </c>
      <c r="K1942" s="36">
        <v>151094</v>
      </c>
      <c r="L1942" s="36">
        <v>151094</v>
      </c>
      <c r="M1942" s="36">
        <v>151094</v>
      </c>
      <c r="N1942" s="36">
        <v>151094</v>
      </c>
      <c r="O1942" s="36">
        <v>151094.18</v>
      </c>
      <c r="P1942" s="36">
        <v>151094.18</v>
      </c>
      <c r="Q1942" s="36">
        <v>151094.18</v>
      </c>
      <c r="R1942" s="36">
        <v>151094.18</v>
      </c>
      <c r="S1942" s="36">
        <v>151094.18</v>
      </c>
    </row>
    <row r="1943" spans="2:19">
      <c r="B1943" s="6">
        <v>1982</v>
      </c>
      <c r="C1943" s="120">
        <v>60778.73</v>
      </c>
      <c r="D1943" s="36">
        <v>60778.73</v>
      </c>
      <c r="E1943" s="36">
        <v>60778.73</v>
      </c>
      <c r="F1943" s="36">
        <v>60778.73</v>
      </c>
      <c r="G1943" s="36">
        <v>60778.73</v>
      </c>
      <c r="H1943" s="36">
        <v>60779</v>
      </c>
      <c r="I1943" s="36">
        <v>169663</v>
      </c>
      <c r="J1943" s="36">
        <v>169663</v>
      </c>
      <c r="K1943" s="36">
        <v>169663</v>
      </c>
      <c r="L1943" s="36">
        <v>169663</v>
      </c>
      <c r="M1943" s="36">
        <v>169663</v>
      </c>
      <c r="N1943" s="36">
        <v>169663</v>
      </c>
      <c r="O1943" s="36">
        <v>169662.73</v>
      </c>
      <c r="P1943" s="36">
        <v>169662.73</v>
      </c>
      <c r="Q1943" s="36">
        <v>169662.73</v>
      </c>
      <c r="R1943" s="36">
        <v>128155.1301537221</v>
      </c>
      <c r="S1943" s="36">
        <v>73087.282658168464</v>
      </c>
    </row>
    <row r="1944" spans="2:19">
      <c r="B1944" s="6">
        <v>1981</v>
      </c>
      <c r="C1944" s="120">
        <v>131491.4</v>
      </c>
      <c r="D1944" s="36">
        <v>131491.4</v>
      </c>
      <c r="E1944" s="36">
        <v>131491.4</v>
      </c>
      <c r="F1944" s="36">
        <v>131491.4</v>
      </c>
      <c r="G1944" s="36">
        <v>131491.4</v>
      </c>
      <c r="H1944" s="36">
        <v>131491</v>
      </c>
      <c r="I1944" s="36">
        <v>506762</v>
      </c>
      <c r="J1944" s="36">
        <v>506762</v>
      </c>
      <c r="K1944" s="36">
        <v>506762</v>
      </c>
      <c r="L1944" s="36">
        <v>506762</v>
      </c>
      <c r="M1944" s="36">
        <v>506762</v>
      </c>
      <c r="N1944" s="36">
        <v>506762</v>
      </c>
      <c r="O1944" s="36">
        <v>506762.4</v>
      </c>
      <c r="P1944" s="36">
        <v>506762.4</v>
      </c>
      <c r="Q1944" s="36">
        <v>430808.72440026852</v>
      </c>
      <c r="R1944" s="36">
        <v>411063.42410087516</v>
      </c>
      <c r="S1944" s="36">
        <v>325006.50465659989</v>
      </c>
    </row>
    <row r="1945" spans="2:19">
      <c r="B1945" s="6">
        <v>1980</v>
      </c>
      <c r="C1945" s="120">
        <v>83052.63</v>
      </c>
      <c r="D1945" s="36">
        <v>83052.63</v>
      </c>
      <c r="E1945" s="36">
        <v>83052.63</v>
      </c>
      <c r="F1945" s="36">
        <v>80800.63</v>
      </c>
      <c r="G1945" s="36">
        <v>80800.63</v>
      </c>
      <c r="H1945" s="36">
        <v>80801</v>
      </c>
      <c r="I1945" s="36">
        <v>225297</v>
      </c>
      <c r="J1945" s="36">
        <v>225297</v>
      </c>
      <c r="K1945" s="36">
        <v>225297</v>
      </c>
      <c r="L1945" s="36">
        <v>225297</v>
      </c>
      <c r="M1945" s="36">
        <v>225297</v>
      </c>
      <c r="N1945" s="36">
        <v>225297</v>
      </c>
      <c r="O1945" s="36">
        <v>184116.80498372653</v>
      </c>
      <c r="P1945" s="36">
        <v>152585.6456676331</v>
      </c>
      <c r="Q1945" s="36">
        <v>139520.16238156171</v>
      </c>
      <c r="R1945" s="36">
        <v>118017.36</v>
      </c>
      <c r="S1945" s="36">
        <v>118017.36</v>
      </c>
    </row>
    <row r="1946" spans="2:19">
      <c r="B1946" s="6">
        <v>1979</v>
      </c>
      <c r="C1946" s="120">
        <v>50725.95</v>
      </c>
      <c r="D1946" s="36">
        <v>50725.95</v>
      </c>
      <c r="E1946" s="36">
        <v>50725.95</v>
      </c>
      <c r="F1946" s="36">
        <v>49795.95</v>
      </c>
      <c r="G1946" s="36">
        <v>49795.95</v>
      </c>
      <c r="H1946" s="36">
        <v>49796</v>
      </c>
      <c r="I1946" s="36">
        <v>306862</v>
      </c>
      <c r="J1946" s="36">
        <v>306862</v>
      </c>
      <c r="K1946" s="36">
        <v>306862</v>
      </c>
      <c r="L1946" s="36">
        <v>288755</v>
      </c>
      <c r="M1946" s="36">
        <v>216413</v>
      </c>
      <c r="N1946" s="36">
        <v>216413</v>
      </c>
      <c r="O1946" s="36">
        <v>173228.56</v>
      </c>
      <c r="P1946" s="36">
        <v>150947.81</v>
      </c>
      <c r="Q1946" s="36">
        <v>150947.81</v>
      </c>
      <c r="R1946" s="36">
        <v>150947.81</v>
      </c>
      <c r="S1946" s="36">
        <v>150947.81</v>
      </c>
    </row>
    <row r="1947" spans="2:19">
      <c r="B1947" s="6">
        <v>1978</v>
      </c>
      <c r="C1947" s="120">
        <v>2100.84</v>
      </c>
      <c r="D1947" s="36">
        <v>2100.84</v>
      </c>
      <c r="E1947" s="36">
        <v>2100.84</v>
      </c>
      <c r="F1947" s="36">
        <v>2100.84</v>
      </c>
      <c r="G1947" s="36">
        <v>2100.84</v>
      </c>
      <c r="H1947" s="36">
        <v>2101</v>
      </c>
      <c r="I1947" s="36">
        <v>262321</v>
      </c>
      <c r="J1947" s="36">
        <v>262321</v>
      </c>
      <c r="K1947" s="36">
        <v>262321</v>
      </c>
      <c r="L1947" s="36">
        <v>196481.25</v>
      </c>
      <c r="M1947" s="36">
        <v>196481</v>
      </c>
      <c r="N1947" s="36">
        <v>196481</v>
      </c>
      <c r="O1947" s="36">
        <v>196480.84</v>
      </c>
      <c r="P1947" s="36">
        <v>170518.07</v>
      </c>
      <c r="Q1947" s="36">
        <v>170518.07</v>
      </c>
      <c r="R1947" s="36">
        <v>170518.07</v>
      </c>
      <c r="S1947" s="36">
        <v>170518.07</v>
      </c>
    </row>
    <row r="1948" spans="2:19">
      <c r="B1948" s="6">
        <v>1977</v>
      </c>
      <c r="C1948" s="120">
        <v>24619.72</v>
      </c>
      <c r="D1948" s="36">
        <v>24619.72</v>
      </c>
      <c r="E1948" s="36">
        <v>24619.72</v>
      </c>
      <c r="F1948" s="36">
        <v>24619.72</v>
      </c>
      <c r="G1948" s="36">
        <v>24619.72</v>
      </c>
      <c r="H1948" s="36">
        <v>24620</v>
      </c>
      <c r="I1948" s="36">
        <v>112009</v>
      </c>
      <c r="J1948" s="36">
        <v>112009</v>
      </c>
      <c r="K1948" s="36">
        <v>112009</v>
      </c>
      <c r="L1948" s="36">
        <v>94075.67</v>
      </c>
      <c r="M1948" s="36">
        <v>94076</v>
      </c>
      <c r="N1948" s="36">
        <v>94076</v>
      </c>
      <c r="O1948" s="36">
        <v>94075.72</v>
      </c>
      <c r="P1948" s="36">
        <v>67180.423975909333</v>
      </c>
      <c r="Q1948" s="36">
        <v>67180.423975909333</v>
      </c>
      <c r="R1948" s="36">
        <v>67180.423975909333</v>
      </c>
      <c r="S1948" s="36">
        <v>67180.423975909333</v>
      </c>
    </row>
    <row r="1949" spans="2:19">
      <c r="B1949" s="6">
        <v>1976</v>
      </c>
      <c r="C1949" s="120">
        <v>27527.439999999999</v>
      </c>
      <c r="D1949" s="36">
        <v>27527.439999999999</v>
      </c>
      <c r="E1949" s="36">
        <v>27527.439999999999</v>
      </c>
      <c r="F1949" s="36">
        <v>27527.439999999999</v>
      </c>
      <c r="G1949" s="36">
        <v>27527.439999999999</v>
      </c>
      <c r="H1949" s="36">
        <v>27527</v>
      </c>
      <c r="I1949" s="36">
        <v>108039</v>
      </c>
      <c r="J1949" s="36">
        <v>108039</v>
      </c>
      <c r="K1949" s="36">
        <v>108039</v>
      </c>
      <c r="L1949" s="36">
        <v>97580.92</v>
      </c>
      <c r="M1949" s="36">
        <v>94764</v>
      </c>
      <c r="N1949" s="36">
        <v>83544.666024090664</v>
      </c>
      <c r="O1949" s="36">
        <v>83545.106024090666</v>
      </c>
      <c r="P1949" s="36">
        <v>83545.106024090666</v>
      </c>
      <c r="Q1949" s="36">
        <v>83545.106024090666</v>
      </c>
      <c r="R1949" s="36">
        <v>83545.106024090666</v>
      </c>
      <c r="S1949" s="36">
        <v>83545.106024090666</v>
      </c>
    </row>
    <row r="1950" spans="2:19">
      <c r="B1950" s="6">
        <v>1975</v>
      </c>
      <c r="C1950" s="120">
        <v>30124.3</v>
      </c>
      <c r="D1950" s="36">
        <v>30124.3</v>
      </c>
      <c r="E1950" s="36">
        <v>30124.3</v>
      </c>
      <c r="F1950" s="36">
        <v>30124.3</v>
      </c>
      <c r="G1950" s="36">
        <v>30124.3</v>
      </c>
      <c r="H1950" s="36">
        <v>30124</v>
      </c>
      <c r="I1950" s="36">
        <v>518636</v>
      </c>
      <c r="J1950" s="36">
        <v>518636</v>
      </c>
      <c r="K1950" s="36">
        <v>518636</v>
      </c>
      <c r="L1950" s="36">
        <v>296172.53999999998</v>
      </c>
      <c r="M1950" s="36">
        <v>224286</v>
      </c>
      <c r="N1950" s="36">
        <v>223615.03379932349</v>
      </c>
      <c r="O1950" s="36">
        <v>223615.33379932347</v>
      </c>
      <c r="P1950" s="36">
        <v>223615.33379932347</v>
      </c>
      <c r="Q1950" s="36">
        <v>127700.71040643674</v>
      </c>
      <c r="R1950" s="36">
        <v>110272.0700510039</v>
      </c>
      <c r="S1950" s="36">
        <v>110272.07005100389</v>
      </c>
    </row>
    <row r="1951" spans="2:19">
      <c r="B1951" s="6">
        <v>1974</v>
      </c>
      <c r="C1951" s="120">
        <v>16466.16</v>
      </c>
      <c r="D1951" s="36">
        <v>16466.16</v>
      </c>
      <c r="E1951" s="36">
        <v>16466.16</v>
      </c>
      <c r="F1951" s="36">
        <v>16466.16</v>
      </c>
      <c r="G1951" s="36">
        <v>16466.16</v>
      </c>
      <c r="H1951" s="36">
        <v>16466</v>
      </c>
      <c r="I1951" s="36">
        <v>182322</v>
      </c>
      <c r="J1951" s="36">
        <v>182322</v>
      </c>
      <c r="K1951" s="36">
        <v>173638</v>
      </c>
      <c r="L1951" s="36">
        <v>71617.259999999995</v>
      </c>
      <c r="M1951" s="36">
        <v>71617</v>
      </c>
      <c r="N1951" s="36">
        <v>20250.879999999997</v>
      </c>
      <c r="O1951" s="36">
        <v>20251.039999999997</v>
      </c>
      <c r="P1951" s="36">
        <v>20251.039999999997</v>
      </c>
      <c r="Q1951" s="36">
        <v>19833.317290528143</v>
      </c>
      <c r="R1951" s="36">
        <v>19833.317290528143</v>
      </c>
      <c r="S1951" s="36">
        <v>19833.317290528146</v>
      </c>
    </row>
    <row r="1952" spans="2:19">
      <c r="B1952" s="6">
        <v>1973</v>
      </c>
      <c r="C1952" s="120">
        <v>14309.53</v>
      </c>
      <c r="D1952" s="36">
        <v>14309.53</v>
      </c>
      <c r="E1952" s="36">
        <v>14309.53</v>
      </c>
      <c r="F1952" s="36">
        <v>14309.53</v>
      </c>
      <c r="G1952" s="36">
        <v>14309.53</v>
      </c>
      <c r="H1952" s="36">
        <v>14310</v>
      </c>
      <c r="I1952" s="36">
        <v>154303</v>
      </c>
      <c r="J1952" s="36">
        <v>104031</v>
      </c>
      <c r="K1952" s="36">
        <v>82778.59</v>
      </c>
      <c r="L1952" s="36">
        <v>69315.59</v>
      </c>
      <c r="M1952" s="36">
        <v>69316</v>
      </c>
      <c r="N1952" s="36">
        <v>21830.660000000003</v>
      </c>
      <c r="O1952" s="36">
        <v>21830.190000000002</v>
      </c>
      <c r="P1952" s="36">
        <v>21830.190000000002</v>
      </c>
      <c r="Q1952" s="36">
        <v>21830.190000000002</v>
      </c>
      <c r="R1952" s="36">
        <v>21830.190000000002</v>
      </c>
      <c r="S1952" s="36">
        <v>21830.190000000002</v>
      </c>
    </row>
    <row r="1953" spans="2:19">
      <c r="B1953" s="6">
        <v>1972</v>
      </c>
      <c r="C1953" s="120">
        <v>58110.879999999997</v>
      </c>
      <c r="D1953" s="36">
        <v>58110.879999999997</v>
      </c>
      <c r="E1953" s="36">
        <v>58110.879999999997</v>
      </c>
      <c r="F1953" s="36">
        <v>58110.879999999997</v>
      </c>
      <c r="G1953" s="36">
        <v>58110.879999999997</v>
      </c>
      <c r="H1953" s="36">
        <v>58111</v>
      </c>
      <c r="I1953" s="36">
        <v>129851</v>
      </c>
      <c r="J1953" s="36">
        <v>123393.36</v>
      </c>
      <c r="K1953" s="36">
        <v>105556.04000000001</v>
      </c>
      <c r="L1953" s="36">
        <v>105556.04000000001</v>
      </c>
      <c r="M1953" s="36">
        <v>105556</v>
      </c>
      <c r="N1953" s="36">
        <v>58111.21</v>
      </c>
      <c r="O1953" s="36">
        <v>58111.09</v>
      </c>
      <c r="P1953" s="36">
        <v>58111.09</v>
      </c>
      <c r="Q1953" s="36">
        <v>58111.09</v>
      </c>
      <c r="R1953" s="36">
        <v>58111.09</v>
      </c>
      <c r="S1953" s="36">
        <v>58111.090000000004</v>
      </c>
    </row>
    <row r="1954" spans="2:19">
      <c r="B1954" s="6">
        <v>1971</v>
      </c>
      <c r="C1954" s="120">
        <v>0</v>
      </c>
      <c r="D1954" s="36">
        <v>0</v>
      </c>
      <c r="E1954" s="36">
        <v>0</v>
      </c>
      <c r="F1954" s="36">
        <v>0</v>
      </c>
      <c r="G1954" s="36">
        <v>0</v>
      </c>
      <c r="H1954" s="36">
        <v>0</v>
      </c>
      <c r="I1954" s="36">
        <v>165571</v>
      </c>
      <c r="J1954" s="36">
        <v>146536.98000000001</v>
      </c>
      <c r="K1954" s="36">
        <v>48091.540000000008</v>
      </c>
      <c r="L1954" s="36">
        <v>48091.540000000008</v>
      </c>
      <c r="M1954" s="36">
        <v>33331</v>
      </c>
      <c r="N1954" s="36">
        <v>10039.099999999999</v>
      </c>
      <c r="O1954" s="36">
        <v>10039.099999999999</v>
      </c>
      <c r="P1954" s="36">
        <v>10039.099999999999</v>
      </c>
      <c r="Q1954" s="36">
        <v>10039.099999999999</v>
      </c>
      <c r="R1954" s="36">
        <v>10039.099999999999</v>
      </c>
      <c r="S1954" s="36">
        <v>10039.099999999999</v>
      </c>
    </row>
    <row r="1955" spans="2:19">
      <c r="B1955" s="6">
        <v>1970</v>
      </c>
      <c r="C1955" s="120">
        <v>116217.16</v>
      </c>
      <c r="D1955" s="36">
        <v>116217.16</v>
      </c>
      <c r="E1955" s="36">
        <v>116217.16</v>
      </c>
      <c r="F1955" s="36">
        <v>116217.16</v>
      </c>
      <c r="G1955" s="36">
        <v>116217.16</v>
      </c>
      <c r="H1955" s="36">
        <v>116217</v>
      </c>
      <c r="I1955" s="36">
        <v>223476</v>
      </c>
      <c r="J1955" s="36">
        <v>203295.83000000002</v>
      </c>
      <c r="K1955" s="36">
        <v>135078.83000000002</v>
      </c>
      <c r="L1955" s="36">
        <v>135078.83000000002</v>
      </c>
      <c r="M1955" s="36">
        <v>116217</v>
      </c>
      <c r="N1955" s="36">
        <v>116217</v>
      </c>
      <c r="O1955" s="36">
        <v>116217.16</v>
      </c>
      <c r="P1955" s="36">
        <v>116217.16</v>
      </c>
      <c r="Q1955" s="36">
        <v>116217.16</v>
      </c>
      <c r="R1955" s="36">
        <v>116217.16</v>
      </c>
      <c r="S1955" s="36">
        <v>116217.16</v>
      </c>
    </row>
    <row r="1956" spans="2:19">
      <c r="B1956" s="6">
        <v>1969</v>
      </c>
      <c r="C1956" s="120">
        <v>91562.15</v>
      </c>
      <c r="D1956" s="36">
        <v>91562.15</v>
      </c>
      <c r="E1956" s="36">
        <v>91562.15</v>
      </c>
      <c r="F1956" s="36">
        <v>91562.15</v>
      </c>
      <c r="G1956" s="36">
        <v>91562.15</v>
      </c>
      <c r="H1956" s="36">
        <v>91562</v>
      </c>
      <c r="I1956" s="36">
        <v>156244</v>
      </c>
      <c r="J1956" s="36">
        <v>115979.35</v>
      </c>
      <c r="K1956" s="36">
        <v>115979.35</v>
      </c>
      <c r="L1956" s="36">
        <v>115979.35</v>
      </c>
      <c r="M1956" s="36">
        <v>112281</v>
      </c>
      <c r="N1956" s="36">
        <v>112281</v>
      </c>
      <c r="O1956" s="36">
        <v>112281.15</v>
      </c>
      <c r="P1956" s="36">
        <v>112281.15</v>
      </c>
      <c r="Q1956" s="36">
        <v>112281.15</v>
      </c>
      <c r="R1956" s="36">
        <v>112281.15</v>
      </c>
      <c r="S1956" s="36">
        <v>112281.15</v>
      </c>
    </row>
    <row r="1957" spans="2:19">
      <c r="B1957" s="6">
        <v>1968</v>
      </c>
      <c r="C1957" s="120">
        <v>24618.71</v>
      </c>
      <c r="D1957" s="36">
        <v>24618.71</v>
      </c>
      <c r="E1957" s="36">
        <v>24618.71</v>
      </c>
      <c r="F1957" s="36">
        <v>24618.71</v>
      </c>
      <c r="G1957" s="36">
        <v>24618.71</v>
      </c>
      <c r="H1957" s="36">
        <v>24619</v>
      </c>
      <c r="I1957" s="36">
        <v>222674</v>
      </c>
      <c r="J1957" s="36">
        <v>201634.12</v>
      </c>
      <c r="K1957" s="36">
        <v>138046.12</v>
      </c>
      <c r="L1957" s="36">
        <v>99346.12</v>
      </c>
      <c r="M1957" s="36">
        <v>63376</v>
      </c>
      <c r="N1957" s="36">
        <v>-17026.707290528146</v>
      </c>
      <c r="O1957" s="36">
        <v>-17026.707290528146</v>
      </c>
      <c r="P1957" s="36">
        <v>-17026.707290528146</v>
      </c>
      <c r="Q1957" s="36">
        <v>-17026.707290528146</v>
      </c>
      <c r="R1957" s="36">
        <v>-17026.707290528146</v>
      </c>
      <c r="S1957" s="36">
        <v>-17026.707290528146</v>
      </c>
    </row>
    <row r="1958" spans="2:19">
      <c r="B1958" s="6">
        <v>1967</v>
      </c>
      <c r="C1958" s="120">
        <v>40586.86</v>
      </c>
      <c r="D1958" s="36">
        <v>40586.86</v>
      </c>
      <c r="E1958" s="36">
        <v>40586.86</v>
      </c>
      <c r="F1958" s="36">
        <v>40586.86</v>
      </c>
      <c r="G1958" s="36">
        <v>40586.86</v>
      </c>
      <c r="H1958" s="36">
        <v>40587</v>
      </c>
      <c r="I1958" s="36">
        <v>50895</v>
      </c>
      <c r="J1958" s="36">
        <v>24580.57</v>
      </c>
      <c r="K1958" s="36">
        <v>24580.57</v>
      </c>
      <c r="L1958" s="36">
        <v>24580.57</v>
      </c>
      <c r="M1958" s="36">
        <v>24581</v>
      </c>
      <c r="N1958" s="36">
        <v>24581</v>
      </c>
      <c r="O1958" s="36">
        <v>24580.86</v>
      </c>
      <c r="P1958" s="36">
        <v>24580.86</v>
      </c>
      <c r="Q1958" s="36">
        <v>24580.86</v>
      </c>
      <c r="R1958" s="36">
        <v>24580.86</v>
      </c>
      <c r="S1958" s="36">
        <v>21247.53</v>
      </c>
    </row>
    <row r="1959" spans="2:19">
      <c r="B1959" s="6">
        <v>1966</v>
      </c>
      <c r="C1959" s="120">
        <v>80259.53</v>
      </c>
      <c r="D1959" s="36">
        <v>80259.53</v>
      </c>
      <c r="E1959" s="36">
        <v>80259.53</v>
      </c>
      <c r="F1959" s="36">
        <v>80259.53</v>
      </c>
      <c r="G1959" s="36">
        <v>80259.53</v>
      </c>
      <c r="H1959" s="36">
        <v>80260</v>
      </c>
      <c r="I1959" s="36">
        <v>142309</v>
      </c>
      <c r="J1959" s="36">
        <v>110710</v>
      </c>
      <c r="K1959" s="36">
        <v>96427</v>
      </c>
      <c r="L1959" s="36">
        <v>96427</v>
      </c>
      <c r="M1959" s="36">
        <v>96427</v>
      </c>
      <c r="N1959" s="36">
        <v>96267.66</v>
      </c>
      <c r="O1959" s="36">
        <v>96267.19</v>
      </c>
      <c r="P1959" s="36">
        <v>96267.19</v>
      </c>
      <c r="Q1959" s="36">
        <v>93093.2</v>
      </c>
      <c r="R1959" s="36">
        <v>93093.2</v>
      </c>
      <c r="S1959" s="36">
        <v>96426.53</v>
      </c>
    </row>
    <row r="1960" spans="2:19">
      <c r="B1960" s="6">
        <v>1965</v>
      </c>
      <c r="C1960" s="120">
        <v>45243.71</v>
      </c>
      <c r="D1960" s="36">
        <v>45243.71</v>
      </c>
      <c r="E1960" s="36">
        <v>45243.71</v>
      </c>
      <c r="F1960" s="36">
        <v>45243.71</v>
      </c>
      <c r="G1960" s="36">
        <v>45243.71</v>
      </c>
      <c r="H1960" s="36">
        <v>45244</v>
      </c>
      <c r="I1960" s="36">
        <v>73582</v>
      </c>
      <c r="J1960" s="36">
        <v>53656.05</v>
      </c>
      <c r="K1960" s="36">
        <v>53656.05</v>
      </c>
      <c r="L1960" s="36">
        <v>53656.05</v>
      </c>
      <c r="M1960" s="36">
        <v>53656</v>
      </c>
      <c r="N1960" s="36">
        <v>45243.51</v>
      </c>
      <c r="O1960" s="36">
        <v>45243.22</v>
      </c>
      <c r="P1960" s="36">
        <v>45243.22</v>
      </c>
      <c r="Q1960" s="36">
        <v>45243.22</v>
      </c>
      <c r="R1960" s="36">
        <v>45243.22</v>
      </c>
      <c r="S1960" s="36">
        <v>45243.22</v>
      </c>
    </row>
    <row r="1961" spans="2:19">
      <c r="B1961" s="6">
        <v>1964</v>
      </c>
      <c r="C1961" s="120">
        <v>18088.72</v>
      </c>
      <c r="D1961" s="36">
        <v>18088.72</v>
      </c>
      <c r="E1961" s="36">
        <v>18088.72</v>
      </c>
      <c r="F1961" s="36">
        <v>18088.72</v>
      </c>
      <c r="G1961" s="36">
        <v>18088.72</v>
      </c>
      <c r="H1961" s="36">
        <v>18089</v>
      </c>
      <c r="I1961" s="36">
        <v>64499.35</v>
      </c>
      <c r="J1961" s="36">
        <v>6748.74</v>
      </c>
      <c r="K1961" s="36">
        <v>6748.74</v>
      </c>
      <c r="L1961" s="36">
        <v>6748.74</v>
      </c>
      <c r="M1961" s="36">
        <v>6748.35</v>
      </c>
      <c r="N1961" s="36">
        <v>6748.35</v>
      </c>
      <c r="O1961" s="36">
        <v>6748.0700000000015</v>
      </c>
      <c r="P1961" s="36">
        <v>6748.0700000000015</v>
      </c>
      <c r="Q1961" s="36">
        <v>6748.0700000000015</v>
      </c>
      <c r="R1961" s="36">
        <v>6748.0700000000015</v>
      </c>
      <c r="S1961" s="36">
        <v>6748.0700000000015</v>
      </c>
    </row>
    <row r="1962" spans="2:19">
      <c r="B1962" s="6">
        <v>1963</v>
      </c>
      <c r="C1962" s="120">
        <v>44634.63</v>
      </c>
      <c r="D1962" s="36">
        <v>44634.63</v>
      </c>
      <c r="E1962" s="36">
        <v>44634.63</v>
      </c>
      <c r="F1962" s="36">
        <v>44634.63</v>
      </c>
      <c r="G1962" s="36">
        <v>44634.63</v>
      </c>
      <c r="H1962" s="36">
        <v>44635</v>
      </c>
      <c r="I1962" s="36">
        <v>75984</v>
      </c>
      <c r="J1962" s="36">
        <v>75984</v>
      </c>
      <c r="K1962" s="36">
        <v>75984</v>
      </c>
      <c r="L1962" s="36">
        <v>75984</v>
      </c>
      <c r="M1962" s="36">
        <v>75984</v>
      </c>
      <c r="N1962" s="36">
        <v>73132.58</v>
      </c>
      <c r="O1962" s="36">
        <v>73132.209999999992</v>
      </c>
      <c r="P1962" s="36">
        <v>73132.209999999992</v>
      </c>
      <c r="Q1962" s="36">
        <v>73132.209999999992</v>
      </c>
      <c r="R1962" s="36">
        <v>73132.209999999992</v>
      </c>
      <c r="S1962" s="36">
        <v>73132.210000000006</v>
      </c>
    </row>
    <row r="1963" spans="2:19">
      <c r="B1963" s="6">
        <v>1962</v>
      </c>
      <c r="C1963" s="120">
        <v>0</v>
      </c>
      <c r="D1963" s="36">
        <v>0</v>
      </c>
      <c r="E1963" s="36">
        <v>0</v>
      </c>
      <c r="F1963" s="36">
        <v>0</v>
      </c>
      <c r="G1963" s="36">
        <v>0</v>
      </c>
      <c r="H1963" s="36">
        <v>0</v>
      </c>
      <c r="I1963" s="36">
        <v>31663</v>
      </c>
      <c r="J1963" s="36">
        <v>0</v>
      </c>
      <c r="K1963" s="36">
        <v>0</v>
      </c>
      <c r="L1963" s="36">
        <v>0</v>
      </c>
      <c r="M1963" s="36">
        <v>0</v>
      </c>
      <c r="N1963" s="36">
        <v>0</v>
      </c>
      <c r="O1963" s="36">
        <v>0</v>
      </c>
      <c r="P1963" s="36">
        <v>0</v>
      </c>
      <c r="Q1963" s="36">
        <v>0</v>
      </c>
      <c r="R1963" s="36">
        <v>0</v>
      </c>
      <c r="S1963" s="36">
        <v>0</v>
      </c>
    </row>
    <row r="1964" spans="2:19">
      <c r="B1964" s="6">
        <v>1961</v>
      </c>
      <c r="C1964" s="120">
        <v>0</v>
      </c>
      <c r="D1964" s="36">
        <v>0</v>
      </c>
      <c r="E1964" s="36">
        <v>0</v>
      </c>
      <c r="F1964" s="36">
        <v>0</v>
      </c>
      <c r="G1964" s="36">
        <v>0</v>
      </c>
      <c r="H1964" s="36">
        <v>0</v>
      </c>
      <c r="I1964" s="36">
        <v>13231</v>
      </c>
      <c r="J1964" s="36">
        <v>0</v>
      </c>
      <c r="K1964" s="36">
        <v>0</v>
      </c>
      <c r="L1964" s="36">
        <v>0</v>
      </c>
      <c r="M1964" s="36">
        <v>0</v>
      </c>
      <c r="N1964" s="36">
        <v>0</v>
      </c>
      <c r="O1964" s="36">
        <v>0</v>
      </c>
      <c r="P1964" s="36">
        <v>0</v>
      </c>
      <c r="Q1964" s="36">
        <v>0</v>
      </c>
      <c r="R1964" s="36">
        <v>0</v>
      </c>
      <c r="S1964" s="36">
        <v>0</v>
      </c>
    </row>
    <row r="1965" spans="2:19">
      <c r="B1965" s="6">
        <v>1960</v>
      </c>
      <c r="C1965" s="120">
        <v>7858.04</v>
      </c>
      <c r="D1965" s="36">
        <v>7858.04</v>
      </c>
      <c r="E1965" s="36">
        <v>7858.04</v>
      </c>
      <c r="F1965" s="36">
        <v>7858.04</v>
      </c>
      <c r="G1965" s="36">
        <v>7858.04</v>
      </c>
      <c r="H1965" s="36">
        <v>0</v>
      </c>
      <c r="I1965" s="36">
        <v>12079</v>
      </c>
      <c r="J1965" s="36">
        <v>12079</v>
      </c>
      <c r="K1965" s="36">
        <v>12079</v>
      </c>
      <c r="L1965" s="36">
        <v>12079</v>
      </c>
      <c r="M1965" s="36">
        <v>12079</v>
      </c>
      <c r="N1965" s="36">
        <v>12079</v>
      </c>
      <c r="O1965" s="36">
        <v>12079</v>
      </c>
      <c r="P1965" s="36">
        <v>12079</v>
      </c>
      <c r="Q1965" s="36">
        <v>12079</v>
      </c>
      <c r="R1965" s="36">
        <v>12079</v>
      </c>
      <c r="S1965" s="36">
        <v>12079</v>
      </c>
    </row>
    <row r="1966" spans="2:19">
      <c r="B1966" s="6">
        <v>1959</v>
      </c>
      <c r="C1966" s="123"/>
      <c r="D1966" s="36"/>
      <c r="E1966" s="36"/>
      <c r="F1966" s="36"/>
      <c r="G1966" s="36"/>
      <c r="H1966" s="36">
        <v>0</v>
      </c>
      <c r="I1966" s="36">
        <v>10140</v>
      </c>
      <c r="J1966" s="36">
        <v>0</v>
      </c>
      <c r="K1966" s="36">
        <v>0</v>
      </c>
      <c r="L1966" s="36">
        <v>0</v>
      </c>
      <c r="M1966" s="36">
        <v>0</v>
      </c>
      <c r="N1966" s="36">
        <v>0</v>
      </c>
      <c r="O1966" s="36">
        <v>0</v>
      </c>
      <c r="P1966" s="36">
        <v>0</v>
      </c>
      <c r="Q1966" s="36">
        <v>0</v>
      </c>
      <c r="R1966" s="36">
        <v>0</v>
      </c>
      <c r="S1966" s="36">
        <v>0</v>
      </c>
    </row>
    <row r="1967" spans="2:19">
      <c r="B1967" s="6">
        <v>1958</v>
      </c>
      <c r="C1967" s="123"/>
      <c r="D1967" s="36"/>
      <c r="E1967" s="36"/>
      <c r="F1967" s="36"/>
      <c r="G1967" s="36"/>
      <c r="H1967" s="36">
        <v>0</v>
      </c>
      <c r="I1967" s="36">
        <v>3396</v>
      </c>
      <c r="J1967" s="36">
        <v>218</v>
      </c>
      <c r="K1967" s="36">
        <v>218</v>
      </c>
      <c r="L1967" s="36">
        <v>218</v>
      </c>
      <c r="M1967" s="36">
        <v>0</v>
      </c>
      <c r="N1967" s="36">
        <v>0</v>
      </c>
      <c r="O1967" s="36">
        <v>0</v>
      </c>
      <c r="P1967" s="36">
        <v>0</v>
      </c>
      <c r="Q1967" s="36">
        <v>0</v>
      </c>
      <c r="R1967" s="36">
        <v>0</v>
      </c>
      <c r="S1967" s="36">
        <v>0</v>
      </c>
    </row>
    <row r="1968" spans="2:19">
      <c r="B1968" s="6">
        <v>1957</v>
      </c>
      <c r="C1968" s="123"/>
      <c r="D1968" s="36"/>
      <c r="E1968" s="36"/>
      <c r="F1968" s="36"/>
      <c r="G1968" s="36"/>
      <c r="H1968" s="36">
        <v>0</v>
      </c>
      <c r="I1968" s="36">
        <v>0</v>
      </c>
      <c r="J1968" s="36">
        <v>0</v>
      </c>
      <c r="K1968" s="36">
        <v>0</v>
      </c>
      <c r="L1968" s="36">
        <v>0</v>
      </c>
      <c r="M1968" s="36">
        <v>0</v>
      </c>
      <c r="N1968" s="36">
        <v>0</v>
      </c>
      <c r="O1968" s="36">
        <v>0</v>
      </c>
      <c r="P1968" s="36">
        <v>0</v>
      </c>
      <c r="Q1968" s="36">
        <v>0</v>
      </c>
      <c r="R1968" s="36">
        <v>0</v>
      </c>
      <c r="S1968" s="36">
        <v>0</v>
      </c>
    </row>
    <row r="1969" spans="2:19">
      <c r="B1969" s="6">
        <v>1956</v>
      </c>
      <c r="C1969" s="123"/>
      <c r="D1969" s="36"/>
      <c r="E1969" s="36"/>
      <c r="F1969" s="36"/>
      <c r="G1969" s="36"/>
      <c r="H1969" s="36">
        <v>0</v>
      </c>
      <c r="I1969" s="36">
        <v>43715</v>
      </c>
      <c r="J1969" s="36">
        <v>43715</v>
      </c>
      <c r="K1969" s="36">
        <v>43715</v>
      </c>
      <c r="L1969" s="36">
        <v>43715</v>
      </c>
      <c r="M1969" s="36">
        <v>43715</v>
      </c>
      <c r="N1969" s="36">
        <v>43715</v>
      </c>
      <c r="O1969" s="36">
        <v>43715</v>
      </c>
      <c r="P1969" s="36">
        <v>43715</v>
      </c>
      <c r="Q1969" s="36">
        <v>43715</v>
      </c>
      <c r="R1969" s="36">
        <v>43715</v>
      </c>
      <c r="S1969" s="36">
        <v>43715</v>
      </c>
    </row>
    <row r="1970" spans="2:19">
      <c r="B1970" s="6">
        <v>1955</v>
      </c>
      <c r="C1970" s="123"/>
      <c r="D1970" s="36"/>
      <c r="E1970" s="36"/>
      <c r="F1970" s="36"/>
      <c r="G1970" s="36"/>
      <c r="H1970" s="36">
        <v>0</v>
      </c>
      <c r="I1970" s="36">
        <v>10146</v>
      </c>
      <c r="J1970" s="36">
        <v>10146</v>
      </c>
      <c r="K1970" s="36">
        <v>10146</v>
      </c>
      <c r="L1970" s="36">
        <v>10146</v>
      </c>
      <c r="M1970" s="36">
        <v>10146</v>
      </c>
      <c r="N1970" s="36">
        <v>10146</v>
      </c>
      <c r="O1970" s="36">
        <v>10146</v>
      </c>
      <c r="P1970" s="36">
        <v>10146</v>
      </c>
      <c r="Q1970" s="36">
        <v>10146</v>
      </c>
      <c r="R1970" s="36">
        <v>10146</v>
      </c>
      <c r="S1970" s="36">
        <v>10146</v>
      </c>
    </row>
    <row r="1971" spans="2:19">
      <c r="B1971" s="6">
        <v>1954</v>
      </c>
      <c r="C1971" s="123"/>
      <c r="D1971" s="36"/>
      <c r="E1971" s="36"/>
      <c r="F1971" s="36"/>
      <c r="G1971" s="36"/>
      <c r="H1971" s="36">
        <v>0</v>
      </c>
      <c r="I1971" s="36">
        <v>0</v>
      </c>
      <c r="J1971" s="36">
        <v>0</v>
      </c>
      <c r="K1971" s="36">
        <v>0</v>
      </c>
      <c r="L1971" s="36">
        <v>0</v>
      </c>
      <c r="M1971" s="36">
        <v>0</v>
      </c>
      <c r="N1971" s="36">
        <v>0</v>
      </c>
      <c r="O1971" s="36">
        <v>0</v>
      </c>
      <c r="P1971" s="36">
        <v>0</v>
      </c>
      <c r="Q1971" s="36">
        <v>0</v>
      </c>
      <c r="R1971" s="36">
        <v>0</v>
      </c>
      <c r="S1971" s="36">
        <v>0</v>
      </c>
    </row>
    <row r="1972" spans="2:19">
      <c r="B1972" s="6">
        <v>1953</v>
      </c>
      <c r="C1972" s="123"/>
      <c r="D1972" s="36"/>
      <c r="E1972" s="36"/>
      <c r="F1972" s="36"/>
      <c r="G1972" s="36"/>
      <c r="H1972" s="36">
        <v>0</v>
      </c>
      <c r="I1972" s="36">
        <v>80271</v>
      </c>
      <c r="J1972" s="36">
        <v>80271</v>
      </c>
      <c r="K1972" s="36">
        <v>80271</v>
      </c>
      <c r="L1972" s="36">
        <v>80271</v>
      </c>
      <c r="M1972" s="36">
        <v>80271</v>
      </c>
      <c r="N1972" s="36">
        <v>80271</v>
      </c>
      <c r="O1972" s="36">
        <v>80271</v>
      </c>
      <c r="P1972" s="36">
        <v>80271</v>
      </c>
      <c r="Q1972" s="36">
        <v>80271</v>
      </c>
      <c r="R1972" s="36">
        <v>80271</v>
      </c>
      <c r="S1972" s="36">
        <v>80271</v>
      </c>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8018267.9600000009</v>
      </c>
      <c r="D1996" s="8">
        <f>SUM(D1918:D1995)</f>
        <v>8235927.0800000019</v>
      </c>
      <c r="E1996" s="8">
        <f>SUM(E1917:E1995)</f>
        <v>8436180.7100000009</v>
      </c>
      <c r="F1996" s="8">
        <f>SUM(F1916:F1995)</f>
        <v>8594329.2500000019</v>
      </c>
      <c r="G1996" s="8">
        <f>SUM(G1915:G1995)</f>
        <v>8986637.8500000034</v>
      </c>
      <c r="H1996" s="8">
        <f>SUM(H1909:H1995)</f>
        <v>9573808.4600000009</v>
      </c>
      <c r="I1996" s="8">
        <f>SUM(I1909:I1995)</f>
        <v>15309152.869999999</v>
      </c>
      <c r="J1996" s="8">
        <f t="shared" ref="J1996" si="47">SUM(J1909:J1995)</f>
        <v>15576581.09</v>
      </c>
      <c r="K1996" s="8">
        <f>SUM(K1909:K1995)</f>
        <v>15926157.43</v>
      </c>
      <c r="L1996" s="8">
        <f t="shared" ref="L1996" si="48">SUM(L1909:L1995)</f>
        <v>15996313.279999997</v>
      </c>
      <c r="M1996" s="8">
        <f>SUM(M1909:M1995)</f>
        <v>16122942.469999999</v>
      </c>
      <c r="N1996" s="11">
        <f>SUM(N1904:N1995)</f>
        <v>16306926.192532888</v>
      </c>
      <c r="O1996" s="11">
        <f>SUM(O1904:O1995)</f>
        <v>16534907.827516608</v>
      </c>
      <c r="P1996" s="11">
        <f>SUM(P1904:P1995)</f>
        <v>16844465.412176423</v>
      </c>
      <c r="Q1996" s="11">
        <f>SUM(Q1904:Q1995)</f>
        <v>17473282.957188267</v>
      </c>
      <c r="R1996" s="11">
        <f>SUM(R1903:R1995)</f>
        <v>17736008.144305602</v>
      </c>
      <c r="S1996" s="11">
        <v>17915539.227365777</v>
      </c>
    </row>
    <row r="1997" spans="1:19">
      <c r="A1997" s="75"/>
      <c r="B1997" s="7"/>
      <c r="C1997" s="8"/>
      <c r="D1997" s="8"/>
      <c r="E1997" s="8"/>
      <c r="F1997" s="8"/>
      <c r="G1997" s="8"/>
      <c r="H1997" s="8"/>
      <c r="I1997" s="8"/>
      <c r="J1997" s="8"/>
      <c r="K1997" s="8"/>
      <c r="L1997" s="8"/>
      <c r="M1997" s="10"/>
      <c r="S1997" s="34">
        <v>0</v>
      </c>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v>370143.22</v>
      </c>
    </row>
    <row r="1999" spans="1:19">
      <c r="A1999" s="37"/>
      <c r="B1999" s="6">
        <v>2021</v>
      </c>
      <c r="C1999" s="35"/>
      <c r="D1999" s="35"/>
      <c r="E1999" s="35"/>
      <c r="F1999" s="35"/>
      <c r="G1999" s="35"/>
      <c r="H1999" s="35"/>
      <c r="I1999" s="35"/>
      <c r="J1999" s="35"/>
      <c r="K1999" s="35"/>
      <c r="L1999" s="35"/>
      <c r="M1999" s="35"/>
      <c r="N1999" s="35"/>
      <c r="O1999" s="35"/>
      <c r="P1999" s="35"/>
      <c r="Q1999" s="35"/>
      <c r="R1999" s="36">
        <v>338190.72</v>
      </c>
      <c r="S1999" s="36">
        <v>338190.72</v>
      </c>
    </row>
    <row r="2000" spans="1:19">
      <c r="B2000" s="6">
        <v>2020</v>
      </c>
      <c r="C2000" s="35"/>
      <c r="D2000" s="35"/>
      <c r="E2000" s="35"/>
      <c r="F2000" s="35"/>
      <c r="G2000" s="35"/>
      <c r="H2000" s="35"/>
      <c r="I2000" s="35"/>
      <c r="J2000" s="35"/>
      <c r="K2000" s="35"/>
      <c r="L2000" s="35"/>
      <c r="M2000" s="35"/>
      <c r="N2000" s="35"/>
      <c r="O2000" s="35"/>
      <c r="P2000" s="35"/>
      <c r="Q2000" s="36">
        <v>343392.14</v>
      </c>
      <c r="R2000" s="36">
        <v>343392.14</v>
      </c>
      <c r="S2000" s="36">
        <v>343392.14</v>
      </c>
    </row>
    <row r="2001" spans="1:19">
      <c r="A2001" s="39"/>
      <c r="B2001" s="6">
        <v>2019</v>
      </c>
      <c r="C2001" s="35"/>
      <c r="D2001" s="35"/>
      <c r="E2001" s="35"/>
      <c r="F2001" s="35"/>
      <c r="G2001" s="35"/>
      <c r="H2001" s="35"/>
      <c r="I2001" s="35"/>
      <c r="J2001" s="35"/>
      <c r="K2001" s="35"/>
      <c r="L2001" s="35"/>
      <c r="M2001" s="35"/>
      <c r="N2001" s="35"/>
      <c r="O2001" s="35"/>
      <c r="P2001" s="36">
        <v>294029.43</v>
      </c>
      <c r="Q2001" s="36">
        <v>294029.43</v>
      </c>
      <c r="R2001" s="36">
        <v>294029.43</v>
      </c>
      <c r="S2001" s="36">
        <v>294029.43</v>
      </c>
    </row>
    <row r="2002" spans="1:19">
      <c r="A2002" s="39"/>
      <c r="B2002" s="6">
        <v>2018</v>
      </c>
      <c r="C2002" s="35"/>
      <c r="D2002" s="35"/>
      <c r="E2002" s="35"/>
      <c r="F2002" s="35"/>
      <c r="G2002" s="35"/>
      <c r="H2002" s="35"/>
      <c r="I2002" s="35"/>
      <c r="J2002" s="35"/>
      <c r="K2002" s="35"/>
      <c r="L2002" s="35"/>
      <c r="M2002" s="35"/>
      <c r="N2002" s="35"/>
      <c r="O2002" s="36">
        <v>205910.45</v>
      </c>
      <c r="P2002" s="36">
        <v>205910.45</v>
      </c>
      <c r="Q2002" s="36">
        <v>205910.45</v>
      </c>
      <c r="R2002" s="36">
        <v>205910.45</v>
      </c>
      <c r="S2002" s="36">
        <v>205910.45</v>
      </c>
    </row>
    <row r="2003" spans="1:19">
      <c r="A2003" s="39"/>
      <c r="B2003" s="6">
        <v>2017</v>
      </c>
      <c r="C2003" s="122"/>
      <c r="D2003" s="35"/>
      <c r="E2003" s="35"/>
      <c r="F2003" s="35"/>
      <c r="G2003" s="35"/>
      <c r="H2003" s="35"/>
      <c r="I2003" s="35"/>
      <c r="J2003" s="35"/>
      <c r="K2003" s="35"/>
      <c r="L2003" s="35"/>
      <c r="M2003" s="35"/>
      <c r="N2003" s="36">
        <v>193766.22</v>
      </c>
      <c r="O2003" s="36">
        <v>193766.22</v>
      </c>
      <c r="P2003" s="36">
        <v>193766.22</v>
      </c>
      <c r="Q2003" s="36">
        <v>193766.22</v>
      </c>
      <c r="R2003" s="36">
        <v>193766.22</v>
      </c>
      <c r="S2003" s="36">
        <v>193766.22</v>
      </c>
    </row>
    <row r="2004" spans="1:19">
      <c r="B2004" s="6">
        <v>2016</v>
      </c>
      <c r="C2004" s="122"/>
      <c r="D2004" s="35"/>
      <c r="E2004" s="35"/>
      <c r="F2004" s="35"/>
      <c r="G2004" s="35"/>
      <c r="H2004" s="35"/>
      <c r="I2004" s="35"/>
      <c r="J2004" s="35"/>
      <c r="K2004" s="35"/>
      <c r="L2004" s="35"/>
      <c r="M2004" s="36">
        <v>393352.79</v>
      </c>
      <c r="N2004" s="36">
        <v>393352.79</v>
      </c>
      <c r="O2004" s="36">
        <v>393352.79</v>
      </c>
      <c r="P2004" s="36">
        <v>393352.79</v>
      </c>
      <c r="Q2004" s="36">
        <v>393352.79</v>
      </c>
      <c r="R2004" s="36">
        <v>393352.79</v>
      </c>
      <c r="S2004" s="36">
        <v>393352.79</v>
      </c>
    </row>
    <row r="2005" spans="1:19">
      <c r="B2005" s="6">
        <v>2015</v>
      </c>
      <c r="C2005" s="122"/>
      <c r="D2005" s="35"/>
      <c r="E2005" s="35"/>
      <c r="F2005" s="35"/>
      <c r="G2005" s="35"/>
      <c r="H2005" s="35"/>
      <c r="I2005" s="35"/>
      <c r="J2005" s="35"/>
      <c r="K2005" s="35"/>
      <c r="L2005" s="36">
        <v>348128.04</v>
      </c>
      <c r="M2005" s="36">
        <v>348128.04</v>
      </c>
      <c r="N2005" s="36">
        <v>348128.04</v>
      </c>
      <c r="O2005" s="36">
        <v>348128.04</v>
      </c>
      <c r="P2005" s="36">
        <v>348128.04</v>
      </c>
      <c r="Q2005" s="36">
        <v>348128.04</v>
      </c>
      <c r="R2005" s="36">
        <v>348128.04</v>
      </c>
      <c r="S2005" s="36">
        <v>348128.04</v>
      </c>
    </row>
    <row r="2006" spans="1:19">
      <c r="B2006" s="6">
        <v>2014</v>
      </c>
      <c r="C2006" s="122"/>
      <c r="D2006" s="35"/>
      <c r="E2006" s="35"/>
      <c r="F2006" s="35"/>
      <c r="G2006" s="35"/>
      <c r="H2006" s="35"/>
      <c r="I2006" s="35"/>
      <c r="J2006" s="35"/>
      <c r="K2006" s="36">
        <v>303911.53999999998</v>
      </c>
      <c r="L2006" s="36">
        <v>303911.53999999998</v>
      </c>
      <c r="M2006" s="36">
        <v>303911.53999999998</v>
      </c>
      <c r="N2006" s="36">
        <v>303911.53999999998</v>
      </c>
      <c r="O2006" s="36">
        <v>303911.53999999998</v>
      </c>
      <c r="P2006" s="36">
        <v>303911.53999999998</v>
      </c>
      <c r="Q2006" s="36">
        <v>303911.53999999998</v>
      </c>
      <c r="R2006" s="36">
        <v>303911.53999999998</v>
      </c>
      <c r="S2006" s="36">
        <v>303911.53999999998</v>
      </c>
    </row>
    <row r="2007" spans="1:19">
      <c r="B2007" s="6">
        <v>2013</v>
      </c>
      <c r="C2007" s="122"/>
      <c r="D2007" s="35"/>
      <c r="E2007" s="35"/>
      <c r="F2007" s="35"/>
      <c r="G2007" s="35"/>
      <c r="H2007" s="35"/>
      <c r="I2007" s="35"/>
      <c r="J2007" s="36">
        <v>440208.5</v>
      </c>
      <c r="K2007" s="36">
        <v>440208.5</v>
      </c>
      <c r="L2007" s="36">
        <v>440208.5</v>
      </c>
      <c r="M2007" s="36">
        <v>440208.5</v>
      </c>
      <c r="N2007" s="36">
        <v>440208.5</v>
      </c>
      <c r="O2007" s="36">
        <v>440208.5</v>
      </c>
      <c r="P2007" s="36">
        <v>440208.5</v>
      </c>
      <c r="Q2007" s="36">
        <v>440208.5</v>
      </c>
      <c r="R2007" s="36">
        <v>440208.5</v>
      </c>
      <c r="S2007" s="36">
        <v>440208.5</v>
      </c>
    </row>
    <row r="2008" spans="1:19">
      <c r="B2008" s="6">
        <v>2012</v>
      </c>
      <c r="C2008" s="122"/>
      <c r="D2008" s="35"/>
      <c r="E2008" s="35"/>
      <c r="F2008" s="35"/>
      <c r="G2008" s="35"/>
      <c r="H2008" s="35"/>
      <c r="I2008" s="36">
        <v>378155.89999999962</v>
      </c>
      <c r="J2008" s="36">
        <v>378155.89999999962</v>
      </c>
      <c r="K2008" s="36">
        <v>378155.89999999962</v>
      </c>
      <c r="L2008" s="36">
        <v>378155.89999999962</v>
      </c>
      <c r="M2008" s="36">
        <v>378155.9</v>
      </c>
      <c r="N2008" s="36">
        <v>378155.9</v>
      </c>
      <c r="O2008" s="36">
        <v>378155.9</v>
      </c>
      <c r="P2008" s="36">
        <v>378155.9</v>
      </c>
      <c r="Q2008" s="36">
        <v>378155.9</v>
      </c>
      <c r="R2008" s="36">
        <v>378155.9</v>
      </c>
      <c r="S2008" s="36">
        <v>378155.9</v>
      </c>
    </row>
    <row r="2009" spans="1:19">
      <c r="B2009" s="6">
        <v>2011</v>
      </c>
      <c r="C2009" s="122"/>
      <c r="D2009" s="35"/>
      <c r="E2009" s="35"/>
      <c r="F2009" s="35"/>
      <c r="G2009" s="35"/>
      <c r="H2009" s="36">
        <v>125294</v>
      </c>
      <c r="I2009" s="36">
        <v>169074</v>
      </c>
      <c r="J2009" s="36">
        <v>169074</v>
      </c>
      <c r="K2009" s="36">
        <v>169074</v>
      </c>
      <c r="L2009" s="36">
        <v>169074</v>
      </c>
      <c r="M2009" s="36">
        <v>169074</v>
      </c>
      <c r="N2009" s="36">
        <v>169074</v>
      </c>
      <c r="O2009" s="36">
        <v>169074.47</v>
      </c>
      <c r="P2009" s="36">
        <v>169074.47</v>
      </c>
      <c r="Q2009" s="36">
        <v>169074.47</v>
      </c>
      <c r="R2009" s="36">
        <v>169074.47</v>
      </c>
      <c r="S2009" s="36">
        <v>169074.47</v>
      </c>
    </row>
    <row r="2010" spans="1:19">
      <c r="B2010" s="6">
        <v>2010</v>
      </c>
      <c r="C2010" s="122"/>
      <c r="D2010" s="35"/>
      <c r="E2010" s="35"/>
      <c r="F2010" s="35"/>
      <c r="G2010" s="36">
        <v>77008.87999999999</v>
      </c>
      <c r="H2010" s="36">
        <v>77009.039999999994</v>
      </c>
      <c r="I2010" s="36">
        <v>79208.039999999994</v>
      </c>
      <c r="J2010" s="36">
        <v>79208.039999999994</v>
      </c>
      <c r="K2010" s="36">
        <v>79208.039999999994</v>
      </c>
      <c r="L2010" s="36">
        <v>79208.039999999994</v>
      </c>
      <c r="M2010" s="36">
        <v>79208.039999999994</v>
      </c>
      <c r="N2010" s="36">
        <v>79208.039999999994</v>
      </c>
      <c r="O2010" s="36">
        <v>79208.039999999994</v>
      </c>
      <c r="P2010" s="36">
        <v>79208.039999999994</v>
      </c>
      <c r="Q2010" s="36">
        <v>79208.039999999994</v>
      </c>
      <c r="R2010" s="36">
        <v>79208.039999999994</v>
      </c>
      <c r="S2010" s="36">
        <v>79208.039999999994</v>
      </c>
    </row>
    <row r="2011" spans="1:19">
      <c r="B2011" s="6">
        <v>2009</v>
      </c>
      <c r="C2011" s="122"/>
      <c r="D2011" s="35"/>
      <c r="E2011" s="35"/>
      <c r="F2011" s="36">
        <v>77376.66</v>
      </c>
      <c r="G2011" s="36">
        <v>77376.66</v>
      </c>
      <c r="H2011" s="36">
        <v>77376.63</v>
      </c>
      <c r="I2011" s="36">
        <v>290241.63</v>
      </c>
      <c r="J2011" s="36">
        <v>290241.63</v>
      </c>
      <c r="K2011" s="36">
        <v>290241.63</v>
      </c>
      <c r="L2011" s="36">
        <v>290241.63</v>
      </c>
      <c r="M2011" s="36">
        <v>290241.63</v>
      </c>
      <c r="N2011" s="36">
        <v>290241.63</v>
      </c>
      <c r="O2011" s="36">
        <v>290241.63</v>
      </c>
      <c r="P2011" s="36">
        <v>290241.63</v>
      </c>
      <c r="Q2011" s="36">
        <v>290241.63</v>
      </c>
      <c r="R2011" s="36">
        <v>290241.63</v>
      </c>
      <c r="S2011" s="36">
        <v>290241.63</v>
      </c>
    </row>
    <row r="2012" spans="1:19">
      <c r="B2012" s="6">
        <v>2008</v>
      </c>
      <c r="C2012" s="122"/>
      <c r="D2012" s="35"/>
      <c r="E2012" s="36">
        <v>157637.55000000002</v>
      </c>
      <c r="F2012" s="36">
        <v>157637.55000000002</v>
      </c>
      <c r="G2012" s="36">
        <v>157637.55000000002</v>
      </c>
      <c r="H2012" s="36">
        <v>157637.09</v>
      </c>
      <c r="I2012" s="36">
        <v>217710.09</v>
      </c>
      <c r="J2012" s="36">
        <v>217710.09</v>
      </c>
      <c r="K2012" s="36">
        <v>217710.09</v>
      </c>
      <c r="L2012" s="36">
        <v>217710.09</v>
      </c>
      <c r="M2012" s="36">
        <v>217710.09</v>
      </c>
      <c r="N2012" s="36">
        <v>217710.09</v>
      </c>
      <c r="O2012" s="36">
        <v>217710.09</v>
      </c>
      <c r="P2012" s="36">
        <v>217710.09</v>
      </c>
      <c r="Q2012" s="36">
        <v>217710.09</v>
      </c>
      <c r="R2012" s="36">
        <v>217710.09</v>
      </c>
      <c r="S2012" s="36">
        <v>217710.09</v>
      </c>
    </row>
    <row r="2013" spans="1:19">
      <c r="B2013" s="6">
        <v>2007</v>
      </c>
      <c r="C2013" s="122"/>
      <c r="D2013" s="36">
        <v>131610.53</v>
      </c>
      <c r="E2013" s="36">
        <v>131610.53</v>
      </c>
      <c r="F2013" s="36">
        <v>131610.53</v>
      </c>
      <c r="G2013" s="36">
        <v>131610.53</v>
      </c>
      <c r="H2013" s="36">
        <v>131610.51</v>
      </c>
      <c r="I2013" s="36">
        <v>285890.51</v>
      </c>
      <c r="J2013" s="36">
        <v>285890.51</v>
      </c>
      <c r="K2013" s="36">
        <v>285890.51</v>
      </c>
      <c r="L2013" s="36">
        <v>285890.51</v>
      </c>
      <c r="M2013" s="36">
        <v>285890.51</v>
      </c>
      <c r="N2013" s="36">
        <v>285890.51</v>
      </c>
      <c r="O2013" s="36">
        <v>285890.51</v>
      </c>
      <c r="P2013" s="36">
        <v>285890.51</v>
      </c>
      <c r="Q2013" s="36">
        <v>285890.51</v>
      </c>
      <c r="R2013" s="36">
        <v>285890.51</v>
      </c>
      <c r="S2013" s="36">
        <v>285890.51</v>
      </c>
    </row>
    <row r="2014" spans="1:19">
      <c r="B2014" s="6">
        <v>2006</v>
      </c>
      <c r="C2014" s="120">
        <v>283291.62</v>
      </c>
      <c r="D2014" s="36">
        <v>283291.62</v>
      </c>
      <c r="E2014" s="36">
        <v>283291.62</v>
      </c>
      <c r="F2014" s="36">
        <v>283291.62</v>
      </c>
      <c r="G2014" s="36">
        <v>283291.62</v>
      </c>
      <c r="H2014" s="36">
        <v>283292.05</v>
      </c>
      <c r="I2014" s="36">
        <v>404952.05</v>
      </c>
      <c r="J2014" s="36">
        <v>404952.05</v>
      </c>
      <c r="K2014" s="36">
        <v>404952.05</v>
      </c>
      <c r="L2014" s="36">
        <v>404952.05</v>
      </c>
      <c r="M2014" s="36">
        <v>404952.05</v>
      </c>
      <c r="N2014" s="36">
        <v>404952.05</v>
      </c>
      <c r="O2014" s="36">
        <v>404952.05</v>
      </c>
      <c r="P2014" s="36">
        <v>404952.05</v>
      </c>
      <c r="Q2014" s="36">
        <v>404952.05</v>
      </c>
      <c r="R2014" s="36">
        <v>404952.05</v>
      </c>
      <c r="S2014" s="36">
        <v>404952.05</v>
      </c>
    </row>
    <row r="2015" spans="1:19">
      <c r="B2015" s="6">
        <v>2005</v>
      </c>
      <c r="C2015" s="120">
        <v>174282.48</v>
      </c>
      <c r="D2015" s="36">
        <v>174282.48</v>
      </c>
      <c r="E2015" s="36">
        <v>174282.48</v>
      </c>
      <c r="F2015" s="36">
        <v>174282.48</v>
      </c>
      <c r="G2015" s="36">
        <v>174282.48</v>
      </c>
      <c r="H2015" s="36">
        <v>174282.71</v>
      </c>
      <c r="I2015" s="36">
        <v>174896.71</v>
      </c>
      <c r="J2015" s="36">
        <v>174896.71</v>
      </c>
      <c r="K2015" s="36">
        <v>174896.71</v>
      </c>
      <c r="L2015" s="36">
        <v>174896.71</v>
      </c>
      <c r="M2015" s="36">
        <v>174896.71</v>
      </c>
      <c r="N2015" s="36">
        <v>174896.71</v>
      </c>
      <c r="O2015" s="36">
        <v>174896.71</v>
      </c>
      <c r="P2015" s="36">
        <v>174896.71</v>
      </c>
      <c r="Q2015" s="36">
        <v>174896.71</v>
      </c>
      <c r="R2015" s="36">
        <v>174896.71</v>
      </c>
      <c r="S2015" s="36">
        <v>174896.71</v>
      </c>
    </row>
    <row r="2016" spans="1:19">
      <c r="B2016" s="6">
        <v>2004</v>
      </c>
      <c r="C2016" s="120">
        <v>151314.43</v>
      </c>
      <c r="D2016" s="36">
        <v>151314.43</v>
      </c>
      <c r="E2016" s="36">
        <v>151314.43</v>
      </c>
      <c r="F2016" s="36">
        <v>151314.43</v>
      </c>
      <c r="G2016" s="36">
        <v>151314.43</v>
      </c>
      <c r="H2016" s="36">
        <v>151314</v>
      </c>
      <c r="I2016" s="36">
        <v>196028</v>
      </c>
      <c r="J2016" s="36">
        <v>196028</v>
      </c>
      <c r="K2016" s="36">
        <v>196028</v>
      </c>
      <c r="L2016" s="36">
        <v>196028</v>
      </c>
      <c r="M2016" s="36">
        <v>196028</v>
      </c>
      <c r="N2016" s="36">
        <v>196028</v>
      </c>
      <c r="O2016" s="36">
        <v>196028.43</v>
      </c>
      <c r="P2016" s="36">
        <v>196028.43</v>
      </c>
      <c r="Q2016" s="36">
        <v>196028.43</v>
      </c>
      <c r="R2016" s="36">
        <v>196028.43</v>
      </c>
      <c r="S2016" s="36">
        <v>196028.43</v>
      </c>
    </row>
    <row r="2017" spans="2:19">
      <c r="B2017" s="6">
        <v>2003</v>
      </c>
      <c r="C2017" s="120">
        <v>195694.94</v>
      </c>
      <c r="D2017" s="36">
        <v>195694.94</v>
      </c>
      <c r="E2017" s="36">
        <v>195694.94</v>
      </c>
      <c r="F2017" s="36">
        <v>195694.94</v>
      </c>
      <c r="G2017" s="36">
        <v>195694.94</v>
      </c>
      <c r="H2017" s="36">
        <v>195695</v>
      </c>
      <c r="I2017" s="36">
        <v>205493</v>
      </c>
      <c r="J2017" s="36">
        <v>205493</v>
      </c>
      <c r="K2017" s="36">
        <v>205493</v>
      </c>
      <c r="L2017" s="36">
        <v>205493</v>
      </c>
      <c r="M2017" s="36">
        <v>205493</v>
      </c>
      <c r="N2017" s="36">
        <v>205493</v>
      </c>
      <c r="O2017" s="36">
        <v>205492.94</v>
      </c>
      <c r="P2017" s="36">
        <v>205492.94</v>
      </c>
      <c r="Q2017" s="36">
        <v>205492.94</v>
      </c>
      <c r="R2017" s="36">
        <v>205492.94</v>
      </c>
      <c r="S2017" s="36">
        <v>205492.94</v>
      </c>
    </row>
    <row r="2018" spans="2:19">
      <c r="B2018" s="6">
        <v>2002</v>
      </c>
      <c r="C2018" s="120">
        <v>170588.6</v>
      </c>
      <c r="D2018" s="36">
        <v>170588.6</v>
      </c>
      <c r="E2018" s="36">
        <v>170588.6</v>
      </c>
      <c r="F2018" s="36">
        <v>170588.6</v>
      </c>
      <c r="G2018" s="36">
        <v>170588.6</v>
      </c>
      <c r="H2018" s="36">
        <v>170589</v>
      </c>
      <c r="I2018" s="36">
        <v>258185</v>
      </c>
      <c r="J2018" s="36">
        <v>258185</v>
      </c>
      <c r="K2018" s="36">
        <v>258185</v>
      </c>
      <c r="L2018" s="36">
        <v>258185</v>
      </c>
      <c r="M2018" s="36">
        <v>258185</v>
      </c>
      <c r="N2018" s="36">
        <v>258185</v>
      </c>
      <c r="O2018" s="36">
        <v>258184.6</v>
      </c>
      <c r="P2018" s="36">
        <v>258184.6</v>
      </c>
      <c r="Q2018" s="36">
        <v>258184.6</v>
      </c>
      <c r="R2018" s="36">
        <v>258184.6</v>
      </c>
      <c r="S2018" s="36">
        <v>258184.6</v>
      </c>
    </row>
    <row r="2019" spans="2:19">
      <c r="B2019" s="6">
        <v>2001</v>
      </c>
      <c r="C2019" s="120">
        <v>159228.79</v>
      </c>
      <c r="D2019" s="36">
        <v>159228.79</v>
      </c>
      <c r="E2019" s="36">
        <v>159228.79</v>
      </c>
      <c r="F2019" s="36">
        <v>159228.79</v>
      </c>
      <c r="G2019" s="36">
        <v>159228.79</v>
      </c>
      <c r="H2019" s="36">
        <v>159229</v>
      </c>
      <c r="I2019" s="36">
        <v>211921</v>
      </c>
      <c r="J2019" s="36">
        <v>211921</v>
      </c>
      <c r="K2019" s="36">
        <v>211921</v>
      </c>
      <c r="L2019" s="36">
        <v>211921</v>
      </c>
      <c r="M2019" s="36">
        <v>211921</v>
      </c>
      <c r="N2019" s="36">
        <v>211921</v>
      </c>
      <c r="O2019" s="36">
        <v>211920.79</v>
      </c>
      <c r="P2019" s="36">
        <v>211920.79</v>
      </c>
      <c r="Q2019" s="36">
        <v>211920.79</v>
      </c>
      <c r="R2019" s="36">
        <v>211920.79</v>
      </c>
      <c r="S2019" s="36">
        <v>211920.79</v>
      </c>
    </row>
    <row r="2020" spans="2:19">
      <c r="B2020" s="6">
        <v>2000</v>
      </c>
      <c r="C2020" s="120">
        <v>1223013.73</v>
      </c>
      <c r="D2020" s="36">
        <v>1223013.73</v>
      </c>
      <c r="E2020" s="36">
        <v>1223013.73</v>
      </c>
      <c r="F2020" s="36">
        <v>1223013.73</v>
      </c>
      <c r="G2020" s="36">
        <v>1223013.73</v>
      </c>
      <c r="H2020" s="36">
        <v>1223014</v>
      </c>
      <c r="I2020" s="36">
        <v>1232662</v>
      </c>
      <c r="J2020" s="36">
        <v>1232662</v>
      </c>
      <c r="K2020" s="36">
        <v>1232662</v>
      </c>
      <c r="L2020" s="36">
        <v>1232662</v>
      </c>
      <c r="M2020" s="36">
        <v>1232662</v>
      </c>
      <c r="N2020" s="36">
        <v>1232662</v>
      </c>
      <c r="O2020" s="36">
        <v>1232661.73</v>
      </c>
      <c r="P2020" s="36">
        <v>1232661.73</v>
      </c>
      <c r="Q2020" s="36">
        <v>1232661.73</v>
      </c>
      <c r="R2020" s="36">
        <v>1232661.73</v>
      </c>
      <c r="S2020" s="36">
        <v>1232661.73</v>
      </c>
    </row>
    <row r="2021" spans="2:19">
      <c r="B2021" s="6">
        <v>1999</v>
      </c>
      <c r="C2021" s="120">
        <v>254986.37</v>
      </c>
      <c r="D2021" s="36">
        <v>254986.37</v>
      </c>
      <c r="E2021" s="36">
        <v>254986.37</v>
      </c>
      <c r="F2021" s="36">
        <v>254986.37</v>
      </c>
      <c r="G2021" s="36">
        <v>254986.37</v>
      </c>
      <c r="H2021" s="36">
        <v>254986</v>
      </c>
      <c r="I2021" s="36">
        <v>269999</v>
      </c>
      <c r="J2021" s="36">
        <v>269999</v>
      </c>
      <c r="K2021" s="36">
        <v>269999</v>
      </c>
      <c r="L2021" s="36">
        <v>269999</v>
      </c>
      <c r="M2021" s="36">
        <v>269999</v>
      </c>
      <c r="N2021" s="36">
        <v>269999</v>
      </c>
      <c r="O2021" s="36">
        <v>269999.37</v>
      </c>
      <c r="P2021" s="36">
        <v>269999.37</v>
      </c>
      <c r="Q2021" s="36">
        <v>269999.37</v>
      </c>
      <c r="R2021" s="36">
        <v>269999.37</v>
      </c>
      <c r="S2021" s="36">
        <v>269999.37</v>
      </c>
    </row>
    <row r="2022" spans="2:19">
      <c r="B2022" s="6">
        <v>1998</v>
      </c>
      <c r="C2022" s="120">
        <v>309617.40000000002</v>
      </c>
      <c r="D2022" s="36">
        <v>309617.40000000002</v>
      </c>
      <c r="E2022" s="36">
        <v>309617.40000000002</v>
      </c>
      <c r="F2022" s="36">
        <v>309617.40000000002</v>
      </c>
      <c r="G2022" s="36">
        <v>309617.40000000002</v>
      </c>
      <c r="H2022" s="36">
        <v>309617</v>
      </c>
      <c r="I2022" s="36">
        <v>344747</v>
      </c>
      <c r="J2022" s="36">
        <v>344747</v>
      </c>
      <c r="K2022" s="36">
        <v>344747</v>
      </c>
      <c r="L2022" s="36">
        <v>344747</v>
      </c>
      <c r="M2022" s="36">
        <v>344747</v>
      </c>
      <c r="N2022" s="36">
        <v>344747</v>
      </c>
      <c r="O2022" s="36">
        <v>344747.4</v>
      </c>
      <c r="P2022" s="36">
        <v>344747.4</v>
      </c>
      <c r="Q2022" s="36">
        <v>344747.4</v>
      </c>
      <c r="R2022" s="36">
        <v>344747.4</v>
      </c>
      <c r="S2022" s="36">
        <v>344747.4</v>
      </c>
    </row>
    <row r="2023" spans="2:19">
      <c r="B2023" s="6">
        <v>1997</v>
      </c>
      <c r="C2023" s="120">
        <v>152824.63</v>
      </c>
      <c r="D2023" s="36">
        <v>152824.63</v>
      </c>
      <c r="E2023" s="36">
        <v>152824.63</v>
      </c>
      <c r="F2023" s="36">
        <v>152824.63</v>
      </c>
      <c r="G2023" s="36">
        <v>152824.63</v>
      </c>
      <c r="H2023" s="36">
        <v>152825</v>
      </c>
      <c r="I2023" s="36">
        <v>212141</v>
      </c>
      <c r="J2023" s="36">
        <v>212141</v>
      </c>
      <c r="K2023" s="36">
        <v>212141</v>
      </c>
      <c r="L2023" s="36">
        <v>212141</v>
      </c>
      <c r="M2023" s="36">
        <v>212141</v>
      </c>
      <c r="N2023" s="36">
        <v>212141</v>
      </c>
      <c r="O2023" s="36">
        <v>212140.63</v>
      </c>
      <c r="P2023" s="36">
        <v>212140.63</v>
      </c>
      <c r="Q2023" s="36">
        <v>212140.63</v>
      </c>
      <c r="R2023" s="36">
        <v>212140.63</v>
      </c>
      <c r="S2023" s="36">
        <v>212140.63</v>
      </c>
    </row>
    <row r="2024" spans="2:19">
      <c r="B2024" s="6">
        <v>1996</v>
      </c>
      <c r="C2024" s="120">
        <v>542936.01</v>
      </c>
      <c r="D2024" s="36">
        <v>542936.01</v>
      </c>
      <c r="E2024" s="36">
        <v>542936.01</v>
      </c>
      <c r="F2024" s="36">
        <v>542936.01</v>
      </c>
      <c r="G2024" s="36">
        <v>542936.01</v>
      </c>
      <c r="H2024" s="36">
        <v>542936</v>
      </c>
      <c r="I2024" s="36">
        <v>542936</v>
      </c>
      <c r="J2024" s="36">
        <v>542936</v>
      </c>
      <c r="K2024" s="36">
        <v>542936</v>
      </c>
      <c r="L2024" s="36">
        <v>542936</v>
      </c>
      <c r="M2024" s="36">
        <v>542936</v>
      </c>
      <c r="N2024" s="36">
        <v>542936</v>
      </c>
      <c r="O2024" s="36">
        <v>542936.01</v>
      </c>
      <c r="P2024" s="36">
        <v>542936.01</v>
      </c>
      <c r="Q2024" s="36">
        <v>542936.01</v>
      </c>
      <c r="R2024" s="36">
        <v>542936.01</v>
      </c>
      <c r="S2024" s="36">
        <v>542936.01</v>
      </c>
    </row>
    <row r="2025" spans="2:19">
      <c r="B2025" s="6">
        <v>1995</v>
      </c>
      <c r="C2025" s="120">
        <v>305608.34999999998</v>
      </c>
      <c r="D2025" s="36">
        <v>305608.34999999998</v>
      </c>
      <c r="E2025" s="36">
        <v>305608.34999999998</v>
      </c>
      <c r="F2025" s="36">
        <v>305608.34999999998</v>
      </c>
      <c r="G2025" s="36">
        <v>305608.34999999998</v>
      </c>
      <c r="H2025" s="36">
        <v>305608</v>
      </c>
      <c r="I2025" s="36">
        <v>353375</v>
      </c>
      <c r="J2025" s="36">
        <v>353375</v>
      </c>
      <c r="K2025" s="36">
        <v>353375</v>
      </c>
      <c r="L2025" s="36">
        <v>353375</v>
      </c>
      <c r="M2025" s="36">
        <v>353375</v>
      </c>
      <c r="N2025" s="36">
        <v>353375</v>
      </c>
      <c r="O2025" s="36">
        <v>353375.35</v>
      </c>
      <c r="P2025" s="36">
        <v>353375.35</v>
      </c>
      <c r="Q2025" s="36">
        <v>353375.35</v>
      </c>
      <c r="R2025" s="36">
        <v>353375.35</v>
      </c>
      <c r="S2025" s="36">
        <v>353375.35</v>
      </c>
    </row>
    <row r="2026" spans="2:19">
      <c r="B2026" s="6">
        <v>1994</v>
      </c>
      <c r="C2026" s="120">
        <v>187559.24</v>
      </c>
      <c r="D2026" s="36">
        <v>187559.24</v>
      </c>
      <c r="E2026" s="36">
        <v>187559.24</v>
      </c>
      <c r="F2026" s="36">
        <v>187559.24</v>
      </c>
      <c r="G2026" s="36">
        <v>187559.24</v>
      </c>
      <c r="H2026" s="36">
        <v>187559</v>
      </c>
      <c r="I2026" s="36">
        <v>255819</v>
      </c>
      <c r="J2026" s="36">
        <v>255819</v>
      </c>
      <c r="K2026" s="36">
        <v>255819</v>
      </c>
      <c r="L2026" s="36">
        <v>255819</v>
      </c>
      <c r="M2026" s="36">
        <v>255819</v>
      </c>
      <c r="N2026" s="36">
        <v>255819</v>
      </c>
      <c r="O2026" s="36">
        <v>255819.24</v>
      </c>
      <c r="P2026" s="36">
        <v>255819.24</v>
      </c>
      <c r="Q2026" s="36">
        <v>255819.24</v>
      </c>
      <c r="R2026" s="36">
        <v>255819.24</v>
      </c>
      <c r="S2026" s="36">
        <v>255819.24</v>
      </c>
    </row>
    <row r="2027" spans="2:19">
      <c r="B2027" s="6">
        <v>1993</v>
      </c>
      <c r="C2027" s="120">
        <v>316732.5</v>
      </c>
      <c r="D2027" s="36">
        <v>316732.5</v>
      </c>
      <c r="E2027" s="36">
        <v>316732.5</v>
      </c>
      <c r="F2027" s="36">
        <v>316732.5</v>
      </c>
      <c r="G2027" s="36">
        <v>316732.5</v>
      </c>
      <c r="H2027" s="36">
        <v>316733</v>
      </c>
      <c r="I2027" s="36">
        <v>323778</v>
      </c>
      <c r="J2027" s="36">
        <v>323778</v>
      </c>
      <c r="K2027" s="36">
        <v>323778</v>
      </c>
      <c r="L2027" s="36">
        <v>323778</v>
      </c>
      <c r="M2027" s="36">
        <v>323778</v>
      </c>
      <c r="N2027" s="36">
        <v>323778</v>
      </c>
      <c r="O2027" s="36">
        <v>323777.5</v>
      </c>
      <c r="P2027" s="36">
        <v>323777.5</v>
      </c>
      <c r="Q2027" s="36">
        <v>323777.5</v>
      </c>
      <c r="R2027" s="36">
        <v>323777.5</v>
      </c>
      <c r="S2027" s="36">
        <v>323777.5</v>
      </c>
    </row>
    <row r="2028" spans="2:19">
      <c r="B2028" s="6">
        <v>1992</v>
      </c>
      <c r="C2028" s="120">
        <v>205256.07</v>
      </c>
      <c r="D2028" s="36">
        <v>205256.07</v>
      </c>
      <c r="E2028" s="36">
        <v>205256.07</v>
      </c>
      <c r="F2028" s="36">
        <v>205256.07</v>
      </c>
      <c r="G2028" s="36">
        <v>205256.07</v>
      </c>
      <c r="H2028" s="36">
        <v>205256</v>
      </c>
      <c r="I2028" s="36">
        <v>218149</v>
      </c>
      <c r="J2028" s="36">
        <v>218149</v>
      </c>
      <c r="K2028" s="36">
        <v>218149</v>
      </c>
      <c r="L2028" s="36">
        <v>218149</v>
      </c>
      <c r="M2028" s="36">
        <v>218149</v>
      </c>
      <c r="N2028" s="36">
        <v>218149</v>
      </c>
      <c r="O2028" s="36">
        <v>218149.07</v>
      </c>
      <c r="P2028" s="36">
        <v>218149.07</v>
      </c>
      <c r="Q2028" s="36">
        <v>218149.07</v>
      </c>
      <c r="R2028" s="36">
        <v>218149.07</v>
      </c>
      <c r="S2028" s="36">
        <v>218149.07</v>
      </c>
    </row>
    <row r="2029" spans="2:19">
      <c r="B2029" s="6">
        <v>1991</v>
      </c>
      <c r="C2029" s="120">
        <v>320193.98</v>
      </c>
      <c r="D2029" s="36">
        <v>320193.98</v>
      </c>
      <c r="E2029" s="36">
        <v>320193.98</v>
      </c>
      <c r="F2029" s="36">
        <v>320193.98</v>
      </c>
      <c r="G2029" s="36">
        <v>320193.98</v>
      </c>
      <c r="H2029" s="36">
        <v>320194</v>
      </c>
      <c r="I2029" s="36">
        <v>378453</v>
      </c>
      <c r="J2029" s="36">
        <v>378453</v>
      </c>
      <c r="K2029" s="36">
        <v>378453</v>
      </c>
      <c r="L2029" s="36">
        <v>378453</v>
      </c>
      <c r="M2029" s="36">
        <v>378453</v>
      </c>
      <c r="N2029" s="36">
        <v>378453</v>
      </c>
      <c r="O2029" s="36">
        <v>378452.98</v>
      </c>
      <c r="P2029" s="36">
        <v>378452.98</v>
      </c>
      <c r="Q2029" s="36">
        <v>378452.98</v>
      </c>
      <c r="R2029" s="36">
        <v>378452.98</v>
      </c>
      <c r="S2029" s="36">
        <v>378452.98</v>
      </c>
    </row>
    <row r="2030" spans="2:19">
      <c r="B2030" s="6">
        <v>1990</v>
      </c>
      <c r="C2030" s="120">
        <v>100029.14</v>
      </c>
      <c r="D2030" s="36">
        <v>100029.14</v>
      </c>
      <c r="E2030" s="36">
        <v>100029.14</v>
      </c>
      <c r="F2030" s="36">
        <v>100029.14</v>
      </c>
      <c r="G2030" s="36">
        <v>100029.14</v>
      </c>
      <c r="H2030" s="36">
        <v>100029</v>
      </c>
      <c r="I2030" s="36">
        <v>102027</v>
      </c>
      <c r="J2030" s="36">
        <v>102027</v>
      </c>
      <c r="K2030" s="36">
        <v>102027</v>
      </c>
      <c r="L2030" s="36">
        <v>102027</v>
      </c>
      <c r="M2030" s="36">
        <v>102027</v>
      </c>
      <c r="N2030" s="36">
        <v>102027</v>
      </c>
      <c r="O2030" s="36">
        <v>102027.14</v>
      </c>
      <c r="P2030" s="36">
        <v>102027.14</v>
      </c>
      <c r="Q2030" s="36">
        <v>102027.14</v>
      </c>
      <c r="R2030" s="36">
        <v>102027.14</v>
      </c>
      <c r="S2030" s="36">
        <v>102027.14</v>
      </c>
    </row>
    <row r="2031" spans="2:19">
      <c r="B2031" s="6">
        <v>1989</v>
      </c>
      <c r="C2031" s="120">
        <v>77879.98</v>
      </c>
      <c r="D2031" s="36">
        <v>77879.98</v>
      </c>
      <c r="E2031" s="36">
        <v>77879.98</v>
      </c>
      <c r="F2031" s="36">
        <v>77879.98</v>
      </c>
      <c r="G2031" s="36">
        <v>77879.98</v>
      </c>
      <c r="H2031" s="36">
        <v>77880</v>
      </c>
      <c r="I2031" s="36">
        <v>237422</v>
      </c>
      <c r="J2031" s="36">
        <v>237422</v>
      </c>
      <c r="K2031" s="36">
        <v>237422</v>
      </c>
      <c r="L2031" s="36">
        <v>237422</v>
      </c>
      <c r="M2031" s="36">
        <v>237422</v>
      </c>
      <c r="N2031" s="36">
        <v>237422</v>
      </c>
      <c r="O2031" s="36">
        <v>237421.97999999998</v>
      </c>
      <c r="P2031" s="36">
        <v>237421.97999999998</v>
      </c>
      <c r="Q2031" s="36">
        <v>237421.97999999998</v>
      </c>
      <c r="R2031" s="36">
        <v>237421.97999999998</v>
      </c>
      <c r="S2031" s="36">
        <v>237421.97999999998</v>
      </c>
    </row>
    <row r="2032" spans="2:19">
      <c r="B2032" s="6">
        <v>1988</v>
      </c>
      <c r="C2032" s="120">
        <v>306127.32</v>
      </c>
      <c r="D2032" s="36">
        <v>306127.32</v>
      </c>
      <c r="E2032" s="36">
        <v>306127.32</v>
      </c>
      <c r="F2032" s="36">
        <v>306127.32</v>
      </c>
      <c r="G2032" s="36">
        <v>306127.32</v>
      </c>
      <c r="H2032" s="36">
        <v>306127</v>
      </c>
      <c r="I2032" s="36">
        <v>419520</v>
      </c>
      <c r="J2032" s="36">
        <v>419520</v>
      </c>
      <c r="K2032" s="36">
        <v>419520</v>
      </c>
      <c r="L2032" s="36">
        <v>419520</v>
      </c>
      <c r="M2032" s="36">
        <v>419520</v>
      </c>
      <c r="N2032" s="36">
        <v>419520</v>
      </c>
      <c r="O2032" s="36">
        <v>419520.32</v>
      </c>
      <c r="P2032" s="36">
        <v>419520.32</v>
      </c>
      <c r="Q2032" s="36">
        <v>419520.32</v>
      </c>
      <c r="R2032" s="36">
        <v>419520.32</v>
      </c>
      <c r="S2032" s="36">
        <v>419520.32</v>
      </c>
    </row>
    <row r="2033" spans="2:19">
      <c r="B2033" s="6">
        <v>1987</v>
      </c>
      <c r="C2033" s="120">
        <v>78321.23</v>
      </c>
      <c r="D2033" s="36">
        <v>78321.23</v>
      </c>
      <c r="E2033" s="36">
        <v>78321.23</v>
      </c>
      <c r="F2033" s="36">
        <v>78321.23</v>
      </c>
      <c r="G2033" s="36">
        <v>78321.23</v>
      </c>
      <c r="H2033" s="36">
        <v>78321</v>
      </c>
      <c r="I2033" s="36">
        <v>177052</v>
      </c>
      <c r="J2033" s="36">
        <v>177052</v>
      </c>
      <c r="K2033" s="36">
        <v>177052</v>
      </c>
      <c r="L2033" s="36">
        <v>177052</v>
      </c>
      <c r="M2033" s="36">
        <v>177052</v>
      </c>
      <c r="N2033" s="36">
        <v>177052</v>
      </c>
      <c r="O2033" s="36">
        <v>177052.22999999998</v>
      </c>
      <c r="P2033" s="36">
        <v>177052.22999999998</v>
      </c>
      <c r="Q2033" s="36">
        <v>177052.22999999998</v>
      </c>
      <c r="R2033" s="36">
        <v>177052.22999999998</v>
      </c>
      <c r="S2033" s="36">
        <v>177052.22999999998</v>
      </c>
    </row>
    <row r="2034" spans="2:19">
      <c r="B2034" s="6">
        <v>1986</v>
      </c>
      <c r="C2034" s="120">
        <v>91731.92</v>
      </c>
      <c r="D2034" s="36">
        <v>91731.92</v>
      </c>
      <c r="E2034" s="36">
        <v>91731.92</v>
      </c>
      <c r="F2034" s="36">
        <v>91731.92</v>
      </c>
      <c r="G2034" s="36">
        <v>91731.92</v>
      </c>
      <c r="H2034" s="36">
        <v>91732</v>
      </c>
      <c r="I2034" s="36">
        <v>220526</v>
      </c>
      <c r="J2034" s="36">
        <v>220526</v>
      </c>
      <c r="K2034" s="36">
        <v>220526</v>
      </c>
      <c r="L2034" s="36">
        <v>220526</v>
      </c>
      <c r="M2034" s="36">
        <v>220526</v>
      </c>
      <c r="N2034" s="36">
        <v>220526</v>
      </c>
      <c r="O2034" s="36">
        <v>220525.91999999998</v>
      </c>
      <c r="P2034" s="36">
        <v>220525.91999999998</v>
      </c>
      <c r="Q2034" s="36">
        <v>220525.91999999998</v>
      </c>
      <c r="R2034" s="36">
        <v>220525.91999999998</v>
      </c>
      <c r="S2034" s="36">
        <v>220525.91999999998</v>
      </c>
    </row>
    <row r="2035" spans="2:19">
      <c r="B2035" s="6">
        <v>1985</v>
      </c>
      <c r="C2035" s="120">
        <v>211305.68</v>
      </c>
      <c r="D2035" s="36">
        <v>211305.68</v>
      </c>
      <c r="E2035" s="36">
        <v>211305.68</v>
      </c>
      <c r="F2035" s="36">
        <v>211305.68</v>
      </c>
      <c r="G2035" s="36">
        <v>211305.68</v>
      </c>
      <c r="H2035" s="36">
        <v>211306</v>
      </c>
      <c r="I2035" s="36">
        <v>328611</v>
      </c>
      <c r="J2035" s="36">
        <v>328611</v>
      </c>
      <c r="K2035" s="36">
        <v>328611</v>
      </c>
      <c r="L2035" s="36">
        <v>328611</v>
      </c>
      <c r="M2035" s="36">
        <v>328611</v>
      </c>
      <c r="N2035" s="36">
        <v>328611</v>
      </c>
      <c r="O2035" s="36">
        <v>328610.68</v>
      </c>
      <c r="P2035" s="36">
        <v>328610.68</v>
      </c>
      <c r="Q2035" s="36">
        <v>328610.68</v>
      </c>
      <c r="R2035" s="36">
        <v>328610.68</v>
      </c>
      <c r="S2035" s="36">
        <v>328610.68</v>
      </c>
    </row>
    <row r="2036" spans="2:19">
      <c r="B2036" s="6">
        <v>1984</v>
      </c>
      <c r="C2036" s="120">
        <v>144071.32</v>
      </c>
      <c r="D2036" s="36">
        <v>144071.32</v>
      </c>
      <c r="E2036" s="36">
        <v>144071.32</v>
      </c>
      <c r="F2036" s="36">
        <v>144071.32</v>
      </c>
      <c r="G2036" s="36">
        <v>144071.32</v>
      </c>
      <c r="H2036" s="36">
        <v>144071</v>
      </c>
      <c r="I2036" s="36">
        <v>306910</v>
      </c>
      <c r="J2036" s="36">
        <v>306910</v>
      </c>
      <c r="K2036" s="36">
        <v>306910</v>
      </c>
      <c r="L2036" s="36">
        <v>306910</v>
      </c>
      <c r="M2036" s="36">
        <v>306910</v>
      </c>
      <c r="N2036" s="36">
        <v>306910</v>
      </c>
      <c r="O2036" s="36">
        <v>306910.32</v>
      </c>
      <c r="P2036" s="36">
        <v>306910.32</v>
      </c>
      <c r="Q2036" s="36">
        <v>306910.32</v>
      </c>
      <c r="R2036" s="36">
        <v>306910.32</v>
      </c>
      <c r="S2036" s="36">
        <v>306910.32</v>
      </c>
    </row>
    <row r="2037" spans="2:19">
      <c r="B2037" s="6">
        <v>1983</v>
      </c>
      <c r="C2037" s="120">
        <v>105195.23</v>
      </c>
      <c r="D2037" s="36">
        <v>105195.23</v>
      </c>
      <c r="E2037" s="36">
        <v>105195.23</v>
      </c>
      <c r="F2037" s="36">
        <v>105195.23</v>
      </c>
      <c r="G2037" s="36">
        <v>105195.23</v>
      </c>
      <c r="H2037" s="36">
        <v>105195</v>
      </c>
      <c r="I2037" s="36">
        <v>194349</v>
      </c>
      <c r="J2037" s="36">
        <v>194349</v>
      </c>
      <c r="K2037" s="36">
        <v>194349</v>
      </c>
      <c r="L2037" s="36">
        <v>194349</v>
      </c>
      <c r="M2037" s="36">
        <v>194349</v>
      </c>
      <c r="N2037" s="36">
        <v>194349</v>
      </c>
      <c r="O2037" s="36">
        <v>194349.22999999998</v>
      </c>
      <c r="P2037" s="36">
        <v>194349.22999999998</v>
      </c>
      <c r="Q2037" s="36">
        <v>194349.22999999998</v>
      </c>
      <c r="R2037" s="36">
        <v>194349.22999999998</v>
      </c>
      <c r="S2037" s="36">
        <v>194349.22999999998</v>
      </c>
    </row>
    <row r="2038" spans="2:19">
      <c r="B2038" s="6">
        <v>1982</v>
      </c>
      <c r="C2038" s="120">
        <v>235812.42</v>
      </c>
      <c r="D2038" s="36">
        <v>235812.42</v>
      </c>
      <c r="E2038" s="36">
        <v>235812.42</v>
      </c>
      <c r="F2038" s="36">
        <v>235812.42</v>
      </c>
      <c r="G2038" s="36">
        <v>235812.42</v>
      </c>
      <c r="H2038" s="36">
        <v>235812</v>
      </c>
      <c r="I2038" s="36">
        <v>322172</v>
      </c>
      <c r="J2038" s="36">
        <v>322172</v>
      </c>
      <c r="K2038" s="36">
        <v>322172</v>
      </c>
      <c r="L2038" s="36">
        <v>322172</v>
      </c>
      <c r="M2038" s="36">
        <v>322172</v>
      </c>
      <c r="N2038" s="36">
        <v>322172</v>
      </c>
      <c r="O2038" s="36">
        <v>322172.42000000004</v>
      </c>
      <c r="P2038" s="36">
        <v>322172.42000000004</v>
      </c>
      <c r="Q2038" s="36">
        <v>322172.42000000004</v>
      </c>
      <c r="R2038" s="36">
        <v>322172.42000000004</v>
      </c>
      <c r="S2038" s="36">
        <v>322172.42000000004</v>
      </c>
    </row>
    <row r="2039" spans="2:19">
      <c r="B2039" s="6">
        <v>1981</v>
      </c>
      <c r="C2039" s="120">
        <v>188660.57</v>
      </c>
      <c r="D2039" s="36">
        <v>188660.57</v>
      </c>
      <c r="E2039" s="36">
        <v>188660.57</v>
      </c>
      <c r="F2039" s="36">
        <v>188660.57</v>
      </c>
      <c r="G2039" s="36">
        <v>188660.57</v>
      </c>
      <c r="H2039" s="36">
        <v>188661</v>
      </c>
      <c r="I2039" s="36">
        <v>436140</v>
      </c>
      <c r="J2039" s="36">
        <v>436140</v>
      </c>
      <c r="K2039" s="36">
        <v>436140</v>
      </c>
      <c r="L2039" s="36">
        <v>436140</v>
      </c>
      <c r="M2039" s="36">
        <v>436140</v>
      </c>
      <c r="N2039" s="36">
        <v>436140</v>
      </c>
      <c r="O2039" s="36">
        <v>436139.57</v>
      </c>
      <c r="P2039" s="36">
        <v>436139.57</v>
      </c>
      <c r="Q2039" s="36">
        <v>436139.57</v>
      </c>
      <c r="R2039" s="36">
        <v>436139.57</v>
      </c>
      <c r="S2039" s="36">
        <v>436139.57</v>
      </c>
    </row>
    <row r="2040" spans="2:19">
      <c r="B2040" s="6">
        <v>1980</v>
      </c>
      <c r="C2040" s="120">
        <v>196308.98</v>
      </c>
      <c r="D2040" s="36">
        <v>196308.98</v>
      </c>
      <c r="E2040" s="36">
        <v>196308.98</v>
      </c>
      <c r="F2040" s="36">
        <v>196308.98</v>
      </c>
      <c r="G2040" s="36">
        <v>196308.98</v>
      </c>
      <c r="H2040" s="36">
        <v>196309</v>
      </c>
      <c r="I2040" s="36">
        <v>576304</v>
      </c>
      <c r="J2040" s="36">
        <v>576304</v>
      </c>
      <c r="K2040" s="36">
        <v>576304</v>
      </c>
      <c r="L2040" s="36">
        <v>576304</v>
      </c>
      <c r="M2040" s="36">
        <v>576304</v>
      </c>
      <c r="N2040" s="36">
        <v>576304</v>
      </c>
      <c r="O2040" s="36">
        <v>576303.98</v>
      </c>
      <c r="P2040" s="36">
        <v>576303.98</v>
      </c>
      <c r="Q2040" s="36">
        <v>576303.98</v>
      </c>
      <c r="R2040" s="36">
        <v>576303.98</v>
      </c>
      <c r="S2040" s="36">
        <v>576303.98</v>
      </c>
    </row>
    <row r="2041" spans="2:19">
      <c r="B2041" s="6">
        <v>1979</v>
      </c>
      <c r="C2041" s="120">
        <v>293364.96000000002</v>
      </c>
      <c r="D2041" s="36">
        <v>293364.96000000002</v>
      </c>
      <c r="E2041" s="36">
        <v>293364.96000000002</v>
      </c>
      <c r="F2041" s="36">
        <v>293364.96000000002</v>
      </c>
      <c r="G2041" s="36">
        <v>293364.96000000002</v>
      </c>
      <c r="H2041" s="36">
        <v>293365</v>
      </c>
      <c r="I2041" s="36">
        <v>462250</v>
      </c>
      <c r="J2041" s="36">
        <v>462250</v>
      </c>
      <c r="K2041" s="36">
        <v>462250</v>
      </c>
      <c r="L2041" s="36">
        <v>462250</v>
      </c>
      <c r="M2041" s="36">
        <v>462250</v>
      </c>
      <c r="N2041" s="36">
        <v>462250</v>
      </c>
      <c r="O2041" s="36">
        <v>462249.96</v>
      </c>
      <c r="P2041" s="36">
        <v>462249.96</v>
      </c>
      <c r="Q2041" s="36">
        <v>462249.96</v>
      </c>
      <c r="R2041" s="36">
        <v>462249.96</v>
      </c>
      <c r="S2041" s="36">
        <v>462249.96</v>
      </c>
    </row>
    <row r="2042" spans="2:19">
      <c r="B2042" s="6">
        <v>1978</v>
      </c>
      <c r="C2042" s="120">
        <v>175726.42</v>
      </c>
      <c r="D2042" s="36">
        <v>175726.42</v>
      </c>
      <c r="E2042" s="36">
        <v>175726.42</v>
      </c>
      <c r="F2042" s="36">
        <v>175726.42</v>
      </c>
      <c r="G2042" s="36">
        <v>175726.42</v>
      </c>
      <c r="H2042" s="36">
        <v>175726</v>
      </c>
      <c r="I2042" s="36">
        <v>336966</v>
      </c>
      <c r="J2042" s="36">
        <v>336966</v>
      </c>
      <c r="K2042" s="36">
        <v>336966</v>
      </c>
      <c r="L2042" s="36">
        <v>336966</v>
      </c>
      <c r="M2042" s="36">
        <v>336966</v>
      </c>
      <c r="N2042" s="36">
        <v>336966</v>
      </c>
      <c r="O2042" s="36">
        <v>336966.42000000004</v>
      </c>
      <c r="P2042" s="36">
        <v>336966.42000000004</v>
      </c>
      <c r="Q2042" s="36">
        <v>336966.42000000004</v>
      </c>
      <c r="R2042" s="36">
        <v>336966.42000000004</v>
      </c>
      <c r="S2042" s="36">
        <v>336966.42000000004</v>
      </c>
    </row>
    <row r="2043" spans="2:19">
      <c r="B2043" s="6">
        <v>1977</v>
      </c>
      <c r="C2043" s="120">
        <v>154294.6</v>
      </c>
      <c r="D2043" s="36">
        <v>154294.6</v>
      </c>
      <c r="E2043" s="36">
        <v>154294.6</v>
      </c>
      <c r="F2043" s="36">
        <v>154294.6</v>
      </c>
      <c r="G2043" s="36">
        <v>154294.6</v>
      </c>
      <c r="H2043" s="36">
        <v>154295</v>
      </c>
      <c r="I2043" s="36">
        <v>377822</v>
      </c>
      <c r="J2043" s="36">
        <v>377822</v>
      </c>
      <c r="K2043" s="36">
        <v>377822</v>
      </c>
      <c r="L2043" s="36">
        <v>377822</v>
      </c>
      <c r="M2043" s="36">
        <v>377822</v>
      </c>
      <c r="N2043" s="36">
        <v>377822</v>
      </c>
      <c r="O2043" s="36">
        <v>377821.6</v>
      </c>
      <c r="P2043" s="36">
        <v>377821.6</v>
      </c>
      <c r="Q2043" s="36">
        <v>377821.6</v>
      </c>
      <c r="R2043" s="36">
        <v>377821.6</v>
      </c>
      <c r="S2043" s="36">
        <v>377821.6</v>
      </c>
    </row>
    <row r="2044" spans="2:19">
      <c r="B2044" s="6">
        <v>1976</v>
      </c>
      <c r="C2044" s="120">
        <v>93983.63</v>
      </c>
      <c r="D2044" s="36">
        <v>93983.63</v>
      </c>
      <c r="E2044" s="36">
        <v>93983.63</v>
      </c>
      <c r="F2044" s="36">
        <v>93983.63</v>
      </c>
      <c r="G2044" s="36">
        <v>93983.63</v>
      </c>
      <c r="H2044" s="36">
        <v>93984</v>
      </c>
      <c r="I2044" s="36">
        <v>149026</v>
      </c>
      <c r="J2044" s="36">
        <v>149026</v>
      </c>
      <c r="K2044" s="36">
        <v>149026</v>
      </c>
      <c r="L2044" s="36">
        <v>149026</v>
      </c>
      <c r="M2044" s="36">
        <v>149026</v>
      </c>
      <c r="N2044" s="36">
        <v>149026</v>
      </c>
      <c r="O2044" s="36">
        <v>149025.63</v>
      </c>
      <c r="P2044" s="36">
        <v>149025.63</v>
      </c>
      <c r="Q2044" s="36">
        <v>149025.63</v>
      </c>
      <c r="R2044" s="36">
        <v>149025.63</v>
      </c>
      <c r="S2044" s="36">
        <v>149025.63</v>
      </c>
    </row>
    <row r="2045" spans="2:19">
      <c r="B2045" s="6">
        <v>1975</v>
      </c>
      <c r="C2045" s="120">
        <v>95225.56</v>
      </c>
      <c r="D2045" s="36">
        <v>95225.56</v>
      </c>
      <c r="E2045" s="36">
        <v>95225.56</v>
      </c>
      <c r="F2045" s="36">
        <v>95225.56</v>
      </c>
      <c r="G2045" s="36">
        <v>95225.56</v>
      </c>
      <c r="H2045" s="36">
        <v>95226</v>
      </c>
      <c r="I2045" s="36">
        <v>233314</v>
      </c>
      <c r="J2045" s="36">
        <v>233314</v>
      </c>
      <c r="K2045" s="36">
        <v>233314</v>
      </c>
      <c r="L2045" s="36">
        <v>233314</v>
      </c>
      <c r="M2045" s="36">
        <v>233314</v>
      </c>
      <c r="N2045" s="36">
        <v>233314</v>
      </c>
      <c r="O2045" s="36">
        <v>233313.56</v>
      </c>
      <c r="P2045" s="36">
        <v>233313.56</v>
      </c>
      <c r="Q2045" s="36">
        <v>233313.56</v>
      </c>
      <c r="R2045" s="36">
        <v>233313.56</v>
      </c>
      <c r="S2045" s="36">
        <v>233313.56</v>
      </c>
    </row>
    <row r="2046" spans="2:19">
      <c r="B2046" s="6">
        <v>1974</v>
      </c>
      <c r="C2046" s="120">
        <v>147411.07</v>
      </c>
      <c r="D2046" s="36">
        <v>147411.07</v>
      </c>
      <c r="E2046" s="36">
        <v>147411.07</v>
      </c>
      <c r="F2046" s="36">
        <v>147411.07</v>
      </c>
      <c r="G2046" s="36">
        <v>147411.07</v>
      </c>
      <c r="H2046" s="36">
        <v>147411</v>
      </c>
      <c r="I2046" s="36">
        <v>615126</v>
      </c>
      <c r="J2046" s="36">
        <v>615126</v>
      </c>
      <c r="K2046" s="36">
        <v>615126</v>
      </c>
      <c r="L2046" s="36">
        <v>615126</v>
      </c>
      <c r="M2046" s="36">
        <v>615126</v>
      </c>
      <c r="N2046" s="36">
        <v>615126</v>
      </c>
      <c r="O2046" s="36">
        <v>615126.07000000007</v>
      </c>
      <c r="P2046" s="36">
        <v>615126.07000000007</v>
      </c>
      <c r="Q2046" s="36">
        <v>615126.07000000007</v>
      </c>
      <c r="R2046" s="36">
        <v>615126.07000000007</v>
      </c>
      <c r="S2046" s="36">
        <v>615126.07000000007</v>
      </c>
    </row>
    <row r="2047" spans="2:19">
      <c r="B2047" s="6">
        <v>1973</v>
      </c>
      <c r="C2047" s="120">
        <v>60579.91</v>
      </c>
      <c r="D2047" s="36">
        <v>60579.91</v>
      </c>
      <c r="E2047" s="36">
        <v>60579.91</v>
      </c>
      <c r="F2047" s="36">
        <v>60579.91</v>
      </c>
      <c r="G2047" s="36">
        <v>60579.91</v>
      </c>
      <c r="H2047" s="36">
        <v>60580</v>
      </c>
      <c r="I2047" s="36">
        <v>504986</v>
      </c>
      <c r="J2047" s="36">
        <v>504986</v>
      </c>
      <c r="K2047" s="36">
        <v>504986</v>
      </c>
      <c r="L2047" s="36">
        <v>504986</v>
      </c>
      <c r="M2047" s="36">
        <v>504986</v>
      </c>
      <c r="N2047" s="36">
        <v>504986</v>
      </c>
      <c r="O2047" s="36">
        <v>504985.91000000003</v>
      </c>
      <c r="P2047" s="36">
        <v>504985.91000000003</v>
      </c>
      <c r="Q2047" s="36">
        <v>504985.91000000003</v>
      </c>
      <c r="R2047" s="36">
        <v>504985.91000000003</v>
      </c>
      <c r="S2047" s="36">
        <v>504985.91000000003</v>
      </c>
    </row>
    <row r="2048" spans="2:19">
      <c r="B2048" s="6">
        <v>1972</v>
      </c>
      <c r="C2048" s="120">
        <v>164783.24</v>
      </c>
      <c r="D2048" s="36">
        <v>164783.24</v>
      </c>
      <c r="E2048" s="36">
        <v>164783.24</v>
      </c>
      <c r="F2048" s="36">
        <v>164783.24</v>
      </c>
      <c r="G2048" s="36">
        <v>164783.24</v>
      </c>
      <c r="H2048" s="36">
        <v>164783</v>
      </c>
      <c r="I2048" s="36">
        <v>378845</v>
      </c>
      <c r="J2048" s="36">
        <v>378845</v>
      </c>
      <c r="K2048" s="36">
        <v>378845</v>
      </c>
      <c r="L2048" s="36">
        <v>378845</v>
      </c>
      <c r="M2048" s="36">
        <v>378845</v>
      </c>
      <c r="N2048" s="36">
        <v>378845</v>
      </c>
      <c r="O2048" s="36">
        <v>378845.24</v>
      </c>
      <c r="P2048" s="36">
        <v>378845.24</v>
      </c>
      <c r="Q2048" s="36">
        <v>378845.24</v>
      </c>
      <c r="R2048" s="36">
        <v>378845.24</v>
      </c>
      <c r="S2048" s="36">
        <v>378845.24</v>
      </c>
    </row>
    <row r="2049" spans="2:19">
      <c r="B2049" s="6">
        <v>1971</v>
      </c>
      <c r="C2049" s="120">
        <v>107538.49</v>
      </c>
      <c r="D2049" s="36">
        <v>107538.49</v>
      </c>
      <c r="E2049" s="36">
        <v>107538.49</v>
      </c>
      <c r="F2049" s="36">
        <v>107538.49</v>
      </c>
      <c r="G2049" s="36">
        <v>107538.49</v>
      </c>
      <c r="H2049" s="36">
        <v>107538</v>
      </c>
      <c r="I2049" s="36">
        <v>313571</v>
      </c>
      <c r="J2049" s="36">
        <v>313571</v>
      </c>
      <c r="K2049" s="36">
        <v>313571</v>
      </c>
      <c r="L2049" s="36">
        <v>313571</v>
      </c>
      <c r="M2049" s="36">
        <v>313571</v>
      </c>
      <c r="N2049" s="36">
        <v>313571</v>
      </c>
      <c r="O2049" s="36">
        <v>313571.49</v>
      </c>
      <c r="P2049" s="36">
        <v>313571.49</v>
      </c>
      <c r="Q2049" s="36">
        <v>313571.49</v>
      </c>
      <c r="R2049" s="36">
        <v>313571.49</v>
      </c>
      <c r="S2049" s="36">
        <v>313571.49</v>
      </c>
    </row>
    <row r="2050" spans="2:19">
      <c r="B2050" s="6">
        <v>1970</v>
      </c>
      <c r="C2050" s="120">
        <v>119994.07</v>
      </c>
      <c r="D2050" s="36">
        <v>119994.07</v>
      </c>
      <c r="E2050" s="36">
        <v>119994.07</v>
      </c>
      <c r="F2050" s="36">
        <v>119994.07</v>
      </c>
      <c r="G2050" s="36">
        <v>119994.07</v>
      </c>
      <c r="H2050" s="36">
        <v>119994</v>
      </c>
      <c r="I2050" s="36">
        <v>486604</v>
      </c>
      <c r="J2050" s="36">
        <v>486604</v>
      </c>
      <c r="K2050" s="36">
        <v>486604</v>
      </c>
      <c r="L2050" s="36">
        <v>486604</v>
      </c>
      <c r="M2050" s="36">
        <v>486604</v>
      </c>
      <c r="N2050" s="36">
        <v>486604</v>
      </c>
      <c r="O2050" s="36">
        <v>486604.07</v>
      </c>
      <c r="P2050" s="36">
        <v>486604.07</v>
      </c>
      <c r="Q2050" s="36">
        <v>486604.07</v>
      </c>
      <c r="R2050" s="36">
        <v>486604.07</v>
      </c>
      <c r="S2050" s="36">
        <v>486604.07</v>
      </c>
    </row>
    <row r="2051" spans="2:19">
      <c r="B2051" s="6">
        <v>1969</v>
      </c>
      <c r="C2051" s="120">
        <v>54602.39</v>
      </c>
      <c r="D2051" s="36">
        <v>54602.39</v>
      </c>
      <c r="E2051" s="36">
        <v>54602.39</v>
      </c>
      <c r="F2051" s="36">
        <v>54602.39</v>
      </c>
      <c r="G2051" s="36">
        <v>54602.39</v>
      </c>
      <c r="H2051" s="36">
        <v>54602</v>
      </c>
      <c r="I2051" s="36">
        <v>219278</v>
      </c>
      <c r="J2051" s="36">
        <v>219278</v>
      </c>
      <c r="K2051" s="36">
        <v>219278</v>
      </c>
      <c r="L2051" s="36">
        <v>219278</v>
      </c>
      <c r="M2051" s="36">
        <v>219278</v>
      </c>
      <c r="N2051" s="36">
        <v>219278</v>
      </c>
      <c r="O2051" s="36">
        <v>219278.39</v>
      </c>
      <c r="P2051" s="36">
        <v>219278.39</v>
      </c>
      <c r="Q2051" s="36">
        <v>219278.39</v>
      </c>
      <c r="R2051" s="36">
        <v>219278.39</v>
      </c>
      <c r="S2051" s="36">
        <v>219278.39</v>
      </c>
    </row>
    <row r="2052" spans="2:19">
      <c r="B2052" s="6">
        <v>1968</v>
      </c>
      <c r="C2052" s="120">
        <v>95301.43</v>
      </c>
      <c r="D2052" s="36">
        <v>95301.43</v>
      </c>
      <c r="E2052" s="36">
        <v>95301.43</v>
      </c>
      <c r="F2052" s="36">
        <v>95301.43</v>
      </c>
      <c r="G2052" s="36">
        <v>95301.43</v>
      </c>
      <c r="H2052" s="36">
        <v>95301</v>
      </c>
      <c r="I2052" s="36">
        <v>309403</v>
      </c>
      <c r="J2052" s="36">
        <v>309403</v>
      </c>
      <c r="K2052" s="36">
        <v>309403</v>
      </c>
      <c r="L2052" s="36">
        <v>309403</v>
      </c>
      <c r="M2052" s="36">
        <v>309403</v>
      </c>
      <c r="N2052" s="36">
        <v>309403</v>
      </c>
      <c r="O2052" s="36">
        <v>309403.43</v>
      </c>
      <c r="P2052" s="36">
        <v>309403.43</v>
      </c>
      <c r="Q2052" s="36">
        <v>309403.43</v>
      </c>
      <c r="R2052" s="36">
        <v>309403.43</v>
      </c>
      <c r="S2052" s="36">
        <v>309403.43</v>
      </c>
    </row>
    <row r="2053" spans="2:19">
      <c r="B2053" s="6">
        <v>1967</v>
      </c>
      <c r="C2053" s="120">
        <v>120063.6</v>
      </c>
      <c r="D2053" s="36">
        <v>120063.6</v>
      </c>
      <c r="E2053" s="36">
        <v>120063.6</v>
      </c>
      <c r="F2053" s="36">
        <v>120063.6</v>
      </c>
      <c r="G2053" s="36">
        <v>120063.6</v>
      </c>
      <c r="H2053" s="36">
        <v>120064</v>
      </c>
      <c r="I2053" s="36">
        <v>174967</v>
      </c>
      <c r="J2053" s="36">
        <v>174967</v>
      </c>
      <c r="K2053" s="36">
        <v>174386</v>
      </c>
      <c r="L2053" s="36">
        <v>174386</v>
      </c>
      <c r="M2053" s="36">
        <v>174386</v>
      </c>
      <c r="N2053" s="36">
        <v>171417.43551033805</v>
      </c>
      <c r="O2053" s="36">
        <v>171417.03551033803</v>
      </c>
      <c r="P2053" s="36">
        <v>171417.03551033803</v>
      </c>
      <c r="Q2053" s="36">
        <v>171417.03551033803</v>
      </c>
      <c r="R2053" s="36">
        <v>171417.03551033803</v>
      </c>
      <c r="S2053" s="36">
        <v>171417.03551033806</v>
      </c>
    </row>
    <row r="2054" spans="2:19">
      <c r="B2054" s="6">
        <v>1966</v>
      </c>
      <c r="C2054" s="120">
        <v>94623.77</v>
      </c>
      <c r="D2054" s="36">
        <v>94623.77</v>
      </c>
      <c r="E2054" s="36">
        <v>94623.77</v>
      </c>
      <c r="F2054" s="36">
        <v>94623.77</v>
      </c>
      <c r="G2054" s="36">
        <v>94623.77</v>
      </c>
      <c r="H2054" s="36">
        <v>94624</v>
      </c>
      <c r="I2054" s="36">
        <v>154659</v>
      </c>
      <c r="J2054" s="36">
        <v>154346</v>
      </c>
      <c r="K2054" s="36">
        <v>143213</v>
      </c>
      <c r="L2054" s="36">
        <v>132206</v>
      </c>
      <c r="M2054" s="36">
        <v>128115</v>
      </c>
      <c r="N2054" s="36">
        <v>127140.93941888053</v>
      </c>
      <c r="O2054" s="36">
        <v>127140.70941888053</v>
      </c>
      <c r="P2054" s="36">
        <v>125679.61854720135</v>
      </c>
      <c r="Q2054" s="36">
        <v>125679.61854720135</v>
      </c>
      <c r="R2054" s="36">
        <v>125679.61854720135</v>
      </c>
      <c r="S2054" s="36">
        <v>121004.12775782791</v>
      </c>
    </row>
    <row r="2055" spans="2:19">
      <c r="B2055" s="6">
        <v>1965</v>
      </c>
      <c r="C2055" s="120">
        <v>61315.87</v>
      </c>
      <c r="D2055" s="36">
        <v>61315.87</v>
      </c>
      <c r="E2055" s="36">
        <v>61315.87</v>
      </c>
      <c r="F2055" s="36">
        <v>61315.87</v>
      </c>
      <c r="G2055" s="36">
        <v>61315.87</v>
      </c>
      <c r="H2055" s="36">
        <v>61316</v>
      </c>
      <c r="I2055" s="36">
        <v>105374</v>
      </c>
      <c r="J2055" s="36">
        <v>105374</v>
      </c>
      <c r="K2055" s="36">
        <v>89068.56</v>
      </c>
      <c r="L2055" s="36">
        <v>89068.56</v>
      </c>
      <c r="M2055" s="36">
        <v>89069</v>
      </c>
      <c r="N2055" s="36">
        <v>89069</v>
      </c>
      <c r="O2055" s="36">
        <v>89068.87</v>
      </c>
      <c r="P2055" s="36">
        <v>89068.87</v>
      </c>
      <c r="Q2055" s="36">
        <v>89068.87</v>
      </c>
      <c r="R2055" s="36">
        <v>89068.87</v>
      </c>
      <c r="S2055" s="36">
        <v>89068.87</v>
      </c>
    </row>
    <row r="2056" spans="2:19">
      <c r="B2056" s="6">
        <v>1964</v>
      </c>
      <c r="C2056" s="120">
        <v>53887.49</v>
      </c>
      <c r="D2056" s="36">
        <v>53887.49</v>
      </c>
      <c r="E2056" s="36">
        <v>53887.49</v>
      </c>
      <c r="F2056" s="36">
        <v>53887.49</v>
      </c>
      <c r="G2056" s="36">
        <v>53887.49</v>
      </c>
      <c r="H2056" s="36">
        <v>53887</v>
      </c>
      <c r="I2056" s="36">
        <v>93070</v>
      </c>
      <c r="J2056" s="36">
        <v>92693.87</v>
      </c>
      <c r="K2056" s="36">
        <v>88516.13</v>
      </c>
      <c r="L2056" s="36">
        <v>88516.13</v>
      </c>
      <c r="M2056" s="36">
        <v>83747</v>
      </c>
      <c r="N2056" s="36">
        <v>83747</v>
      </c>
      <c r="O2056" s="36">
        <v>83747.489999999991</v>
      </c>
      <c r="P2056" s="36">
        <v>82399.780206352341</v>
      </c>
      <c r="Q2056" s="36">
        <v>82399.780206352341</v>
      </c>
      <c r="R2056" s="36">
        <v>78452.915810669918</v>
      </c>
      <c r="S2056" s="36">
        <v>78452.915810669903</v>
      </c>
    </row>
    <row r="2057" spans="2:19">
      <c r="B2057" s="6">
        <v>1963</v>
      </c>
      <c r="C2057" s="120">
        <v>63815.040000000001</v>
      </c>
      <c r="D2057" s="36">
        <v>63815.040000000001</v>
      </c>
      <c r="E2057" s="36">
        <v>63815.040000000001</v>
      </c>
      <c r="F2057" s="36">
        <v>63815.040000000001</v>
      </c>
      <c r="G2057" s="36">
        <v>63815.040000000001</v>
      </c>
      <c r="H2057" s="36">
        <v>63815</v>
      </c>
      <c r="I2057" s="36">
        <v>140091</v>
      </c>
      <c r="J2057" s="36">
        <v>133625</v>
      </c>
      <c r="K2057" s="36">
        <v>111468</v>
      </c>
      <c r="L2057" s="36">
        <v>100673</v>
      </c>
      <c r="M2057" s="36">
        <v>81253</v>
      </c>
      <c r="N2057" s="36">
        <v>78473.959999999992</v>
      </c>
      <c r="O2057" s="36">
        <v>71122.775465515559</v>
      </c>
      <c r="P2057" s="36">
        <v>71122.775465515559</v>
      </c>
      <c r="Q2057" s="36">
        <v>71122.775465515559</v>
      </c>
      <c r="R2057" s="36">
        <v>67709.925465515567</v>
      </c>
      <c r="S2057" s="36">
        <v>67709.925465515582</v>
      </c>
    </row>
    <row r="2058" spans="2:19">
      <c r="B2058" s="6">
        <v>1962</v>
      </c>
      <c r="C2058" s="120">
        <v>40124.14</v>
      </c>
      <c r="D2058" s="36">
        <v>40124.14</v>
      </c>
      <c r="E2058" s="36">
        <v>40124.14</v>
      </c>
      <c r="F2058" s="36">
        <v>40124.14</v>
      </c>
      <c r="G2058" s="36">
        <v>40124.14</v>
      </c>
      <c r="H2058" s="36">
        <v>40124</v>
      </c>
      <c r="I2058" s="36">
        <v>80414</v>
      </c>
      <c r="J2058" s="36">
        <v>72735.320000000007</v>
      </c>
      <c r="K2058" s="36">
        <v>57964.32</v>
      </c>
      <c r="L2058" s="36">
        <v>40124.32</v>
      </c>
      <c r="M2058" s="36">
        <v>40124</v>
      </c>
      <c r="N2058" s="36">
        <v>40124</v>
      </c>
      <c r="O2058" s="36">
        <v>40124.14</v>
      </c>
      <c r="P2058" s="36">
        <v>40124.14</v>
      </c>
      <c r="Q2058" s="36">
        <v>40124.14</v>
      </c>
      <c r="R2058" s="36">
        <v>40124.14</v>
      </c>
      <c r="S2058" s="36">
        <v>40124.14</v>
      </c>
    </row>
    <row r="2059" spans="2:19">
      <c r="B2059" s="6">
        <v>1961</v>
      </c>
      <c r="C2059" s="120">
        <v>0</v>
      </c>
      <c r="D2059" s="36">
        <v>0</v>
      </c>
      <c r="E2059" s="36">
        <v>0</v>
      </c>
      <c r="F2059" s="36">
        <v>0</v>
      </c>
      <c r="G2059" s="36">
        <v>0</v>
      </c>
      <c r="H2059" s="36">
        <v>0</v>
      </c>
      <c r="I2059" s="36">
        <v>36743</v>
      </c>
      <c r="J2059" s="36">
        <v>3000.8300000000017</v>
      </c>
      <c r="K2059" s="36">
        <v>0</v>
      </c>
      <c r="L2059" s="36">
        <v>0</v>
      </c>
      <c r="M2059" s="36">
        <v>0</v>
      </c>
      <c r="N2059" s="36">
        <v>0</v>
      </c>
      <c r="O2059" s="36">
        <v>0</v>
      </c>
      <c r="P2059" s="36">
        <v>0</v>
      </c>
      <c r="Q2059" s="36">
        <v>0</v>
      </c>
      <c r="R2059" s="36">
        <v>0</v>
      </c>
      <c r="S2059" s="36">
        <v>0</v>
      </c>
    </row>
    <row r="2060" spans="2:19">
      <c r="B2060" s="6">
        <v>1960</v>
      </c>
      <c r="C2060" s="120">
        <v>68034.789999999994</v>
      </c>
      <c r="D2060" s="36">
        <v>68034.789999999994</v>
      </c>
      <c r="E2060" s="36">
        <v>68034.789999999994</v>
      </c>
      <c r="F2060" s="36">
        <v>68034.789999999994</v>
      </c>
      <c r="G2060" s="36">
        <v>68034.789999999994</v>
      </c>
      <c r="H2060" s="36">
        <v>0</v>
      </c>
      <c r="I2060" s="36">
        <v>11362</v>
      </c>
      <c r="J2060" s="36">
        <v>0</v>
      </c>
      <c r="K2060" s="36">
        <v>0</v>
      </c>
      <c r="L2060" s="36">
        <v>0</v>
      </c>
      <c r="M2060" s="36">
        <v>0</v>
      </c>
      <c r="N2060" s="36">
        <v>0</v>
      </c>
      <c r="O2060" s="36">
        <v>0</v>
      </c>
      <c r="P2060" s="36">
        <v>0</v>
      </c>
      <c r="Q2060" s="36">
        <v>0</v>
      </c>
      <c r="R2060" s="36">
        <v>0</v>
      </c>
      <c r="S2060" s="36">
        <v>0</v>
      </c>
    </row>
    <row r="2061" spans="2:19">
      <c r="B2061" s="6">
        <v>1959</v>
      </c>
      <c r="C2061" s="123"/>
      <c r="D2061" s="36"/>
      <c r="E2061" s="36"/>
      <c r="F2061" s="36"/>
      <c r="G2061" s="36"/>
      <c r="H2061" s="36"/>
      <c r="I2061" s="36">
        <v>7277</v>
      </c>
      <c r="J2061" s="36">
        <v>0</v>
      </c>
      <c r="K2061" s="36">
        <v>0</v>
      </c>
      <c r="L2061" s="36">
        <v>0</v>
      </c>
      <c r="M2061" s="36">
        <v>0</v>
      </c>
      <c r="N2061" s="36">
        <v>0</v>
      </c>
      <c r="O2061" s="36">
        <v>0</v>
      </c>
      <c r="P2061" s="36">
        <v>0</v>
      </c>
      <c r="Q2061" s="36">
        <v>0</v>
      </c>
      <c r="R2061" s="36">
        <v>0</v>
      </c>
      <c r="S2061" s="36">
        <v>0</v>
      </c>
    </row>
    <row r="2062" spans="2:19">
      <c r="B2062" s="6">
        <v>1958</v>
      </c>
      <c r="C2062" s="123"/>
      <c r="D2062" s="36"/>
      <c r="E2062" s="36"/>
      <c r="F2062" s="36"/>
      <c r="G2062" s="36"/>
      <c r="H2062" s="36"/>
      <c r="I2062" s="36">
        <v>6956</v>
      </c>
      <c r="J2062" s="36">
        <v>0</v>
      </c>
      <c r="K2062" s="36">
        <v>0</v>
      </c>
      <c r="L2062" s="36">
        <v>0</v>
      </c>
      <c r="M2062" s="36">
        <v>0</v>
      </c>
      <c r="N2062" s="36">
        <v>0</v>
      </c>
      <c r="O2062" s="36">
        <v>0</v>
      </c>
      <c r="P2062" s="36">
        <v>0</v>
      </c>
      <c r="Q2062" s="36">
        <v>0</v>
      </c>
      <c r="R2062" s="36">
        <v>0</v>
      </c>
      <c r="S2062" s="36">
        <v>0</v>
      </c>
    </row>
    <row r="2063" spans="2:19">
      <c r="B2063" s="6">
        <v>1957</v>
      </c>
      <c r="C2063" s="123"/>
      <c r="D2063" s="36"/>
      <c r="E2063" s="36"/>
      <c r="F2063" s="36"/>
      <c r="G2063" s="36"/>
      <c r="H2063" s="36"/>
      <c r="I2063" s="36">
        <v>4380</v>
      </c>
      <c r="J2063" s="36">
        <v>0</v>
      </c>
      <c r="K2063" s="36">
        <v>0</v>
      </c>
      <c r="L2063" s="36">
        <v>0</v>
      </c>
      <c r="M2063" s="36">
        <v>0</v>
      </c>
      <c r="N2063" s="36">
        <v>0</v>
      </c>
      <c r="O2063" s="36">
        <v>0</v>
      </c>
      <c r="P2063" s="36">
        <v>0</v>
      </c>
      <c r="Q2063" s="36">
        <v>0</v>
      </c>
      <c r="R2063" s="36">
        <v>0</v>
      </c>
      <c r="S2063" s="36">
        <v>0</v>
      </c>
    </row>
    <row r="2064" spans="2:19">
      <c r="B2064" s="6">
        <v>1956</v>
      </c>
      <c r="C2064" s="123"/>
      <c r="D2064" s="36"/>
      <c r="E2064" s="36"/>
      <c r="F2064" s="36"/>
      <c r="G2064" s="36"/>
      <c r="H2064" s="36"/>
      <c r="I2064" s="36">
        <v>6588</v>
      </c>
      <c r="J2064" s="36">
        <v>0</v>
      </c>
      <c r="K2064" s="36">
        <v>0</v>
      </c>
      <c r="L2064" s="36">
        <v>0</v>
      </c>
      <c r="M2064" s="36">
        <v>0</v>
      </c>
      <c r="N2064" s="36">
        <v>0</v>
      </c>
      <c r="O2064" s="36">
        <v>0</v>
      </c>
      <c r="P2064" s="36">
        <v>0</v>
      </c>
      <c r="Q2064" s="36">
        <v>0</v>
      </c>
      <c r="R2064" s="36">
        <v>0</v>
      </c>
      <c r="S2064" s="36">
        <v>0</v>
      </c>
    </row>
    <row r="2065" spans="2:19">
      <c r="B2065" s="6">
        <v>1955</v>
      </c>
      <c r="C2065" s="123"/>
      <c r="D2065" s="36"/>
      <c r="E2065" s="36"/>
      <c r="F2065" s="36"/>
      <c r="G2065" s="36"/>
      <c r="H2065" s="36"/>
      <c r="I2065" s="36"/>
      <c r="J2065" s="36"/>
      <c r="K2065" s="36"/>
      <c r="L2065" s="36"/>
      <c r="M2065" s="36"/>
      <c r="N2065" s="36"/>
      <c r="O2065" s="36"/>
      <c r="P2065" s="36"/>
      <c r="Q2065" s="36"/>
      <c r="R2065" s="36"/>
      <c r="S2065" s="36">
        <v>0</v>
      </c>
    </row>
    <row r="2066" spans="2:19">
      <c r="B2066" s="6">
        <v>1954</v>
      </c>
      <c r="C2066" s="123"/>
      <c r="D2066" s="36"/>
      <c r="E2066" s="36"/>
      <c r="F2066" s="36"/>
      <c r="G2066" s="36"/>
      <c r="H2066" s="36"/>
      <c r="I2066" s="36">
        <v>569</v>
      </c>
      <c r="J2066" s="36">
        <v>0</v>
      </c>
      <c r="K2066" s="36">
        <v>0</v>
      </c>
      <c r="L2066" s="36">
        <v>0</v>
      </c>
      <c r="M2066" s="36">
        <v>0</v>
      </c>
      <c r="N2066" s="36">
        <v>0</v>
      </c>
      <c r="O2066" s="36">
        <v>0</v>
      </c>
      <c r="P2066" s="36">
        <v>0</v>
      </c>
      <c r="Q2066" s="36">
        <v>0</v>
      </c>
      <c r="R2066" s="36">
        <v>0</v>
      </c>
      <c r="S2066" s="36">
        <v>0</v>
      </c>
    </row>
    <row r="2067" spans="2:19">
      <c r="B2067" s="6">
        <v>1953</v>
      </c>
      <c r="C2067" s="123"/>
      <c r="D2067" s="36"/>
      <c r="E2067" s="36"/>
      <c r="F2067" s="36"/>
      <c r="G2067" s="36"/>
      <c r="H2067" s="36"/>
      <c r="I2067" s="36">
        <v>3440</v>
      </c>
      <c r="J2067" s="36">
        <v>3015</v>
      </c>
      <c r="K2067" s="36">
        <v>3015</v>
      </c>
      <c r="L2067" s="36">
        <v>3015</v>
      </c>
      <c r="M2067" s="36">
        <v>3015</v>
      </c>
      <c r="N2067" s="36">
        <v>3015</v>
      </c>
      <c r="O2067" s="36">
        <v>3015</v>
      </c>
      <c r="P2067" s="36">
        <v>3015</v>
      </c>
      <c r="Q2067" s="36">
        <v>3015</v>
      </c>
      <c r="R2067" s="36">
        <v>3015</v>
      </c>
      <c r="S2067" s="36">
        <v>3015</v>
      </c>
    </row>
    <row r="2068" spans="2:19">
      <c r="B2068" s="6">
        <v>1952</v>
      </c>
      <c r="C2068" s="123"/>
      <c r="D2068" s="36"/>
      <c r="E2068" s="36"/>
      <c r="F2068" s="36"/>
      <c r="G2068" s="36"/>
      <c r="H2068" s="36"/>
      <c r="I2068" s="36"/>
      <c r="J2068" s="36"/>
      <c r="K2068" s="36"/>
      <c r="L2068" s="36"/>
      <c r="M2068" s="36"/>
      <c r="N2068" s="36"/>
      <c r="O2068" s="36"/>
      <c r="P2068" s="36"/>
      <c r="Q2068" s="36"/>
      <c r="R2068" s="36"/>
      <c r="S2068" s="36"/>
    </row>
    <row r="2069" spans="2:19">
      <c r="B2069" s="6">
        <v>1951</v>
      </c>
      <c r="C2069" s="123"/>
      <c r="D2069" s="36"/>
      <c r="E2069" s="36"/>
      <c r="F2069" s="36"/>
      <c r="G2069" s="36"/>
      <c r="H2069" s="36"/>
      <c r="I2069" s="36">
        <v>48</v>
      </c>
      <c r="J2069" s="36">
        <v>0</v>
      </c>
      <c r="K2069" s="36">
        <v>0</v>
      </c>
      <c r="L2069" s="36">
        <v>0</v>
      </c>
      <c r="M2069" s="36">
        <v>0</v>
      </c>
      <c r="N2069" s="36">
        <v>0</v>
      </c>
      <c r="O2069" s="36">
        <v>0</v>
      </c>
      <c r="P2069" s="36">
        <v>0</v>
      </c>
      <c r="Q2069" s="36">
        <v>0</v>
      </c>
      <c r="R2069" s="36">
        <v>0</v>
      </c>
      <c r="S2069" s="36">
        <v>0</v>
      </c>
    </row>
    <row r="2070" spans="2:19">
      <c r="B2070" s="6">
        <v>1950</v>
      </c>
      <c r="C2070" s="123"/>
      <c r="D2070" s="36"/>
      <c r="E2070" s="36"/>
      <c r="F2070" s="36"/>
      <c r="G2070" s="36"/>
      <c r="H2070" s="36"/>
      <c r="I2070" s="36">
        <v>0</v>
      </c>
      <c r="J2070" s="36">
        <v>0</v>
      </c>
      <c r="K2070" s="36">
        <v>0</v>
      </c>
      <c r="L2070" s="36">
        <v>0</v>
      </c>
      <c r="M2070" s="36">
        <v>0</v>
      </c>
      <c r="N2070" s="36">
        <v>0</v>
      </c>
      <c r="O2070" s="36">
        <v>0</v>
      </c>
      <c r="P2070" s="36">
        <v>0</v>
      </c>
      <c r="Q2070" s="36">
        <v>0</v>
      </c>
      <c r="R2070" s="36">
        <v>0</v>
      </c>
      <c r="S2070" s="36">
        <v>0</v>
      </c>
    </row>
    <row r="2071" spans="2:19">
      <c r="B2071" s="6">
        <v>1949</v>
      </c>
      <c r="C2071" s="123"/>
      <c r="D2071" s="36"/>
      <c r="E2071" s="36"/>
      <c r="F2071" s="36"/>
      <c r="G2071" s="36"/>
      <c r="H2071" s="36"/>
      <c r="I2071" s="36">
        <v>71</v>
      </c>
      <c r="J2071" s="36">
        <v>0</v>
      </c>
      <c r="K2071" s="36">
        <v>0</v>
      </c>
      <c r="L2071" s="36">
        <v>0</v>
      </c>
      <c r="M2071" s="36">
        <v>0</v>
      </c>
      <c r="N2071" s="36">
        <v>0</v>
      </c>
      <c r="O2071" s="36">
        <v>0</v>
      </c>
      <c r="P2071" s="36">
        <v>0</v>
      </c>
      <c r="Q2071" s="36">
        <v>0</v>
      </c>
      <c r="R2071" s="36">
        <v>0</v>
      </c>
      <c r="S2071" s="36">
        <v>0</v>
      </c>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8753243.4000000004</v>
      </c>
      <c r="D2091" s="8">
        <f>SUM(D2013:D2090)</f>
        <v>8884853.9299999997</v>
      </c>
      <c r="E2091" s="8">
        <f>SUM(E2012:E2090)</f>
        <v>9042491.4800000004</v>
      </c>
      <c r="F2091" s="8">
        <f>SUM(F2011:F2090)</f>
        <v>9119868.1400000006</v>
      </c>
      <c r="G2091" s="8">
        <f>SUM(G2010:G2090)</f>
        <v>9196877.0199999996</v>
      </c>
      <c r="H2091" s="8">
        <f>SUM(H2004:H2090)</f>
        <v>9254135.0300000012</v>
      </c>
      <c r="I2091" s="8">
        <f>SUM(I2004:I2090)</f>
        <v>15538047.93</v>
      </c>
      <c r="J2091" s="8">
        <f t="shared" ref="J2091" si="49">SUM(J2004:J2090)</f>
        <v>15892004.449999999</v>
      </c>
      <c r="K2091" s="8">
        <f>SUM(K2004:K2090)</f>
        <v>16123789.98</v>
      </c>
      <c r="L2091" s="8">
        <f t="shared" ref="L2091" si="50">SUM(L2004:L2090)</f>
        <v>16432276.020000001</v>
      </c>
      <c r="M2091" s="8">
        <f>SUM(M2004:M2090)</f>
        <v>16797348.800000001</v>
      </c>
      <c r="N2091" s="11">
        <f>SUM(N1999:N2090)</f>
        <v>16984393.354929216</v>
      </c>
      <c r="O2091" s="11">
        <f>SUM(O1999:O2090)</f>
        <v>17182954.560394742</v>
      </c>
      <c r="P2091" s="11">
        <f>SUM(P1999:P2090)</f>
        <v>17474175.189729415</v>
      </c>
      <c r="Q2091" s="11">
        <f>SUM(Q1999:Q2090)</f>
        <v>17817567.329729415</v>
      </c>
      <c r="R2091" s="11">
        <f>SUM(R1998:R2090)</f>
        <v>18148398.335333735</v>
      </c>
      <c r="S2091" s="11">
        <v>18506101.544544362</v>
      </c>
    </row>
    <row r="2092" spans="1:19">
      <c r="A2092" s="75"/>
      <c r="B2092" s="7"/>
      <c r="C2092" s="8"/>
      <c r="D2092" s="8"/>
      <c r="E2092" s="8"/>
      <c r="F2092" s="8"/>
      <c r="G2092" s="8"/>
      <c r="H2092" s="8"/>
      <c r="I2092" s="8"/>
      <c r="J2092" s="8"/>
      <c r="K2092" s="8"/>
      <c r="L2092" s="8"/>
      <c r="M2092" s="10"/>
      <c r="S2092" s="34">
        <v>0</v>
      </c>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120">
        <v>639.63</v>
      </c>
      <c r="D2124" s="36">
        <v>639.63</v>
      </c>
      <c r="E2124" s="36">
        <v>639.63</v>
      </c>
      <c r="F2124" s="36">
        <v>639.63</v>
      </c>
      <c r="G2124" s="36">
        <v>639.63</v>
      </c>
      <c r="H2124" s="36">
        <v>639.63</v>
      </c>
      <c r="I2124" s="36">
        <v>640</v>
      </c>
      <c r="J2124" s="36">
        <v>640</v>
      </c>
      <c r="K2124" s="36">
        <v>640</v>
      </c>
      <c r="L2124" s="36">
        <v>640</v>
      </c>
      <c r="M2124" s="36">
        <v>640</v>
      </c>
      <c r="N2124" s="36">
        <v>640</v>
      </c>
      <c r="O2124" s="36">
        <f>+N2124</f>
        <v>640</v>
      </c>
      <c r="P2124" s="36">
        <f t="shared" ref="P2124:R2124" si="51">+O2124</f>
        <v>640</v>
      </c>
      <c r="Q2124" s="36">
        <f t="shared" si="51"/>
        <v>640</v>
      </c>
      <c r="R2124" s="36">
        <f t="shared" si="51"/>
        <v>640</v>
      </c>
      <c r="S2124" s="36">
        <v>640</v>
      </c>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639.63</v>
      </c>
      <c r="D2186" s="8">
        <f>SUM(D2108:D2185)</f>
        <v>639.63</v>
      </c>
      <c r="E2186" s="8">
        <f>SUM(E2107:E2185)</f>
        <v>639.63</v>
      </c>
      <c r="F2186" s="8">
        <f>SUM(F2106:F2185)</f>
        <v>639.63</v>
      </c>
      <c r="G2186" s="8">
        <f>SUM(G2105:G2185)</f>
        <v>639.63</v>
      </c>
      <c r="H2186" s="8">
        <f>SUM(H2099:H2185)</f>
        <v>639.63</v>
      </c>
      <c r="I2186" s="8">
        <f>SUM(I2099:I2185)</f>
        <v>640</v>
      </c>
      <c r="J2186" s="8">
        <f t="shared" ref="J2186" si="52">SUM(J2099:J2185)</f>
        <v>640</v>
      </c>
      <c r="K2186" s="8">
        <f>SUM(K2099:K2185)</f>
        <v>640</v>
      </c>
      <c r="L2186" s="8">
        <f t="shared" ref="L2186" si="53">SUM(L2099:L2185)</f>
        <v>640</v>
      </c>
      <c r="M2186" s="8">
        <f>SUM(M2099:M2185)</f>
        <v>640</v>
      </c>
      <c r="N2186" s="11">
        <f>SUM(N2094:N2185)</f>
        <v>640</v>
      </c>
      <c r="O2186" s="11">
        <f>SUM(O2094:O2185)</f>
        <v>640</v>
      </c>
      <c r="P2186" s="11">
        <f>SUM(P2094:P2185)</f>
        <v>640</v>
      </c>
      <c r="Q2186" s="11">
        <f>SUM(Q2094:Q2185)</f>
        <v>640</v>
      </c>
      <c r="R2186" s="11">
        <f>SUM(R2093:R2185)</f>
        <v>640</v>
      </c>
      <c r="S2186" s="11">
        <v>640</v>
      </c>
    </row>
    <row r="2187" spans="1:19">
      <c r="A2187" s="75"/>
      <c r="B2187" s="7"/>
      <c r="C2187" s="8"/>
      <c r="D2187" s="8"/>
      <c r="E2187" s="8"/>
      <c r="F2187" s="8"/>
      <c r="G2187" s="8"/>
      <c r="H2187" s="8"/>
      <c r="I2187" s="8"/>
      <c r="J2187" s="8"/>
      <c r="K2187" s="8"/>
      <c r="L2187" s="8"/>
      <c r="M2187" s="10"/>
      <c r="S2187" s="34">
        <v>0</v>
      </c>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v>405</v>
      </c>
      <c r="J2219" s="36">
        <v>405</v>
      </c>
      <c r="K2219" s="36">
        <v>405</v>
      </c>
      <c r="L2219" s="36">
        <v>405</v>
      </c>
      <c r="M2219" s="36">
        <v>405</v>
      </c>
      <c r="N2219" s="36">
        <v>405</v>
      </c>
      <c r="O2219" s="36">
        <f t="shared" ref="O2219:R2220" si="54">+N2219</f>
        <v>405</v>
      </c>
      <c r="P2219" s="36">
        <f t="shared" si="54"/>
        <v>405</v>
      </c>
      <c r="Q2219" s="36">
        <f t="shared" si="54"/>
        <v>405</v>
      </c>
      <c r="R2219" s="36">
        <f t="shared" si="54"/>
        <v>405</v>
      </c>
      <c r="S2219" s="36">
        <v>405</v>
      </c>
    </row>
    <row r="2220" spans="2:19">
      <c r="B2220" s="6">
        <v>1990</v>
      </c>
      <c r="C2220" s="36"/>
      <c r="D2220" s="36"/>
      <c r="E2220" s="36"/>
      <c r="F2220" s="36"/>
      <c r="G2220" s="36"/>
      <c r="H2220" s="36"/>
      <c r="I2220" s="36">
        <v>10176</v>
      </c>
      <c r="J2220" s="36">
        <v>10176</v>
      </c>
      <c r="K2220" s="36">
        <v>10176</v>
      </c>
      <c r="L2220" s="36">
        <v>10176</v>
      </c>
      <c r="M2220" s="36">
        <v>10176</v>
      </c>
      <c r="N2220" s="36">
        <v>10176</v>
      </c>
      <c r="O2220" s="36">
        <f t="shared" si="54"/>
        <v>10176</v>
      </c>
      <c r="P2220" s="36">
        <f t="shared" si="54"/>
        <v>10176</v>
      </c>
      <c r="Q2220" s="36">
        <f t="shared" si="54"/>
        <v>10176</v>
      </c>
      <c r="R2220" s="36">
        <f t="shared" si="54"/>
        <v>10176</v>
      </c>
      <c r="S2220" s="36">
        <v>10176</v>
      </c>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v>9215</v>
      </c>
      <c r="J2229" s="36">
        <v>9215</v>
      </c>
      <c r="K2229" s="36">
        <v>9215</v>
      </c>
      <c r="L2229" s="36">
        <v>9215</v>
      </c>
      <c r="M2229" s="36">
        <v>9215</v>
      </c>
      <c r="N2229" s="36">
        <v>9215</v>
      </c>
      <c r="O2229" s="36">
        <f t="shared" ref="O2229:R2229" si="55">+N2229</f>
        <v>9215</v>
      </c>
      <c r="P2229" s="36">
        <f t="shared" si="55"/>
        <v>9215</v>
      </c>
      <c r="Q2229" s="36">
        <f t="shared" si="55"/>
        <v>9215</v>
      </c>
      <c r="R2229" s="36">
        <f t="shared" si="55"/>
        <v>9215</v>
      </c>
      <c r="S2229" s="36">
        <v>9215</v>
      </c>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19796</v>
      </c>
      <c r="J2281" s="8">
        <f t="shared" ref="J2281" si="56">SUM(J2194:J2280)</f>
        <v>19796</v>
      </c>
      <c r="K2281" s="8">
        <f>SUM(K2194:K2280)</f>
        <v>19796</v>
      </c>
      <c r="L2281" s="8">
        <f t="shared" ref="L2281" si="57">SUM(L2194:L2280)</f>
        <v>19796</v>
      </c>
      <c r="M2281" s="8">
        <f>SUM(M2194:M2280)</f>
        <v>19796</v>
      </c>
      <c r="N2281" s="11">
        <f>SUM(N2189:N2280)</f>
        <v>19796</v>
      </c>
      <c r="O2281" s="11">
        <f>SUM(O2189:O2280)</f>
        <v>19796</v>
      </c>
      <c r="P2281" s="11">
        <f>SUM(P2189:P2280)</f>
        <v>19796</v>
      </c>
      <c r="Q2281" s="11">
        <f>SUM(Q2189:Q2280)</f>
        <v>19796</v>
      </c>
      <c r="R2281" s="11">
        <f>SUM(R2188:R2280)</f>
        <v>19796</v>
      </c>
      <c r="S2281" s="11">
        <v>19796</v>
      </c>
    </row>
    <row r="2282" spans="1:19">
      <c r="A2282" s="75"/>
      <c r="B2282" s="7"/>
      <c r="C2282" s="8"/>
      <c r="D2282" s="8"/>
      <c r="E2282" s="8"/>
      <c r="F2282" s="8"/>
      <c r="G2282" s="8"/>
      <c r="H2282" s="8"/>
      <c r="I2282" s="8"/>
      <c r="J2282" s="8"/>
      <c r="K2282" s="8"/>
      <c r="L2282" s="8"/>
      <c r="M2282" s="10"/>
      <c r="S2282" s="34">
        <v>0</v>
      </c>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v>229373.5</v>
      </c>
    </row>
    <row r="2284" spans="1:19">
      <c r="A2284" s="37"/>
      <c r="B2284" s="6">
        <v>2021</v>
      </c>
      <c r="C2284" s="35"/>
      <c r="D2284" s="35"/>
      <c r="E2284" s="35"/>
      <c r="F2284" s="35"/>
      <c r="G2284" s="35"/>
      <c r="H2284" s="35"/>
      <c r="I2284" s="35"/>
      <c r="J2284" s="35"/>
      <c r="K2284" s="35"/>
      <c r="L2284" s="35"/>
      <c r="M2284" s="35"/>
      <c r="N2284" s="35"/>
      <c r="O2284" s="35"/>
      <c r="P2284" s="35"/>
      <c r="Q2284" s="35"/>
      <c r="R2284" s="36">
        <v>75330.959999999992</v>
      </c>
      <c r="S2284" s="36">
        <v>75330.959999999992</v>
      </c>
    </row>
    <row r="2285" spans="1:19">
      <c r="B2285" s="6">
        <v>2020</v>
      </c>
      <c r="C2285" s="35"/>
      <c r="D2285" s="35"/>
      <c r="E2285" s="35"/>
      <c r="F2285" s="35"/>
      <c r="G2285" s="35"/>
      <c r="H2285" s="35"/>
      <c r="I2285" s="35"/>
      <c r="J2285" s="35"/>
      <c r="K2285" s="35"/>
      <c r="L2285" s="35"/>
      <c r="M2285" s="35"/>
      <c r="N2285" s="35"/>
      <c r="O2285" s="35"/>
      <c r="P2285" s="35"/>
      <c r="Q2285" s="36">
        <v>161888.41</v>
      </c>
      <c r="R2285" s="36">
        <v>161888.41</v>
      </c>
      <c r="S2285" s="36">
        <v>161888.41</v>
      </c>
    </row>
    <row r="2286" spans="1:19">
      <c r="A2286" s="39"/>
      <c r="B2286" s="6">
        <v>2019</v>
      </c>
      <c r="C2286" s="35"/>
      <c r="D2286" s="35"/>
      <c r="E2286" s="35"/>
      <c r="F2286" s="35"/>
      <c r="G2286" s="35"/>
      <c r="H2286" s="35"/>
      <c r="I2286" s="35"/>
      <c r="J2286" s="35"/>
      <c r="K2286" s="35"/>
      <c r="L2286" s="35"/>
      <c r="M2286" s="35"/>
      <c r="N2286" s="35"/>
      <c r="O2286" s="35"/>
      <c r="P2286" s="36">
        <v>205011.27</v>
      </c>
      <c r="Q2286" s="36">
        <v>205011.27</v>
      </c>
      <c r="R2286" s="36">
        <v>205011.27</v>
      </c>
      <c r="S2286" s="36">
        <v>205011.27</v>
      </c>
    </row>
    <row r="2287" spans="1:19">
      <c r="A2287" s="39"/>
      <c r="B2287" s="6">
        <v>2018</v>
      </c>
      <c r="C2287" s="35"/>
      <c r="D2287" s="35"/>
      <c r="E2287" s="35"/>
      <c r="F2287" s="35"/>
      <c r="G2287" s="35"/>
      <c r="H2287" s="35"/>
      <c r="I2287" s="35"/>
      <c r="J2287" s="35"/>
      <c r="K2287" s="35"/>
      <c r="L2287" s="35"/>
      <c r="M2287" s="35"/>
      <c r="N2287" s="35"/>
      <c r="O2287" s="36">
        <v>155088.32000000001</v>
      </c>
      <c r="P2287" s="36">
        <v>155088.32000000001</v>
      </c>
      <c r="Q2287" s="36">
        <v>155088.32000000001</v>
      </c>
      <c r="R2287" s="36">
        <v>155088.32000000001</v>
      </c>
      <c r="S2287" s="36">
        <v>155088.32000000001</v>
      </c>
    </row>
    <row r="2288" spans="1:19">
      <c r="A2288" s="39"/>
      <c r="B2288" s="6">
        <v>2017</v>
      </c>
      <c r="C2288" s="122"/>
      <c r="D2288" s="35"/>
      <c r="E2288" s="35"/>
      <c r="F2288" s="35"/>
      <c r="G2288" s="35"/>
      <c r="H2288" s="35"/>
      <c r="I2288" s="35"/>
      <c r="J2288" s="35"/>
      <c r="K2288" s="35"/>
      <c r="L2288" s="35"/>
      <c r="M2288" s="35"/>
      <c r="N2288" s="36">
        <v>88164.76</v>
      </c>
      <c r="O2288" s="36">
        <v>88164.76</v>
      </c>
      <c r="P2288" s="36">
        <v>88164.76</v>
      </c>
      <c r="Q2288" s="36">
        <v>88164.76</v>
      </c>
      <c r="R2288" s="36">
        <v>88164.76</v>
      </c>
      <c r="S2288" s="36">
        <v>88164.76</v>
      </c>
    </row>
    <row r="2289" spans="2:19">
      <c r="B2289" s="6">
        <v>2016</v>
      </c>
      <c r="C2289" s="122"/>
      <c r="D2289" s="35"/>
      <c r="E2289" s="35"/>
      <c r="F2289" s="35"/>
      <c r="G2289" s="35"/>
      <c r="H2289" s="35"/>
      <c r="I2289" s="35"/>
      <c r="J2289" s="35"/>
      <c r="K2289" s="35"/>
      <c r="L2289" s="35"/>
      <c r="M2289" s="36">
        <v>190776.21</v>
      </c>
      <c r="N2289" s="36">
        <v>190776.21</v>
      </c>
      <c r="O2289" s="36">
        <v>190776.21</v>
      </c>
      <c r="P2289" s="36">
        <v>190776.21</v>
      </c>
      <c r="Q2289" s="36">
        <v>190776.21</v>
      </c>
      <c r="R2289" s="36">
        <v>190776.21</v>
      </c>
      <c r="S2289" s="36">
        <v>190776.21</v>
      </c>
    </row>
    <row r="2290" spans="2:19">
      <c r="B2290" s="6">
        <v>2015</v>
      </c>
      <c r="C2290" s="122"/>
      <c r="D2290" s="35"/>
      <c r="E2290" s="35"/>
      <c r="F2290" s="35"/>
      <c r="G2290" s="35"/>
      <c r="H2290" s="35"/>
      <c r="I2290" s="35"/>
      <c r="J2290" s="35"/>
      <c r="K2290" s="35"/>
      <c r="L2290" s="36">
        <v>319522.75</v>
      </c>
      <c r="M2290" s="36">
        <v>319523</v>
      </c>
      <c r="N2290" s="36">
        <v>319523</v>
      </c>
      <c r="O2290" s="36">
        <v>319523</v>
      </c>
      <c r="P2290" s="36">
        <v>319523</v>
      </c>
      <c r="Q2290" s="36">
        <v>319523</v>
      </c>
      <c r="R2290" s="36">
        <v>319523</v>
      </c>
      <c r="S2290" s="36">
        <v>319523</v>
      </c>
    </row>
    <row r="2291" spans="2:19">
      <c r="B2291" s="6">
        <v>2014</v>
      </c>
      <c r="C2291" s="122"/>
      <c r="D2291" s="35"/>
      <c r="E2291" s="35"/>
      <c r="F2291" s="35"/>
      <c r="G2291" s="35"/>
      <c r="H2291" s="35"/>
      <c r="I2291" s="35"/>
      <c r="J2291" s="35"/>
      <c r="K2291" s="36">
        <v>214710.45</v>
      </c>
      <c r="L2291" s="36">
        <v>214710.45</v>
      </c>
      <c r="M2291" s="36">
        <v>214710</v>
      </c>
      <c r="N2291" s="36">
        <v>214710</v>
      </c>
      <c r="O2291" s="36">
        <v>214710</v>
      </c>
      <c r="P2291" s="36">
        <v>214710</v>
      </c>
      <c r="Q2291" s="36">
        <v>214710</v>
      </c>
      <c r="R2291" s="36">
        <v>214710</v>
      </c>
      <c r="S2291" s="36">
        <v>214710</v>
      </c>
    </row>
    <row r="2292" spans="2:19">
      <c r="B2292" s="6">
        <v>2013</v>
      </c>
      <c r="C2292" s="122"/>
      <c r="D2292" s="35"/>
      <c r="E2292" s="35"/>
      <c r="F2292" s="35"/>
      <c r="G2292" s="35"/>
      <c r="H2292" s="35"/>
      <c r="I2292" s="35"/>
      <c r="J2292" s="36">
        <v>210981.73</v>
      </c>
      <c r="K2292" s="36">
        <v>210981.73</v>
      </c>
      <c r="L2292" s="36">
        <v>210981.73</v>
      </c>
      <c r="M2292" s="36">
        <v>210982</v>
      </c>
      <c r="N2292" s="36">
        <v>210982</v>
      </c>
      <c r="O2292" s="36">
        <v>210982</v>
      </c>
      <c r="P2292" s="36">
        <v>210982</v>
      </c>
      <c r="Q2292" s="36">
        <v>210982</v>
      </c>
      <c r="R2292" s="36">
        <v>210982</v>
      </c>
      <c r="S2292" s="36">
        <v>210982</v>
      </c>
    </row>
    <row r="2293" spans="2:19">
      <c r="B2293" s="6">
        <v>2012</v>
      </c>
      <c r="C2293" s="122"/>
      <c r="D2293" s="35"/>
      <c r="E2293" s="35"/>
      <c r="F2293" s="35"/>
      <c r="G2293" s="35"/>
      <c r="H2293" s="35"/>
      <c r="I2293" s="36">
        <v>614999.16</v>
      </c>
      <c r="J2293" s="36">
        <v>614999.16</v>
      </c>
      <c r="K2293" s="36">
        <v>614999.16</v>
      </c>
      <c r="L2293" s="36">
        <v>614999.16</v>
      </c>
      <c r="M2293" s="36">
        <v>614999.16</v>
      </c>
      <c r="N2293" s="36">
        <v>614999.16</v>
      </c>
      <c r="O2293" s="36">
        <v>614999.16</v>
      </c>
      <c r="P2293" s="36">
        <v>614999.16</v>
      </c>
      <c r="Q2293" s="36">
        <v>614999.16</v>
      </c>
      <c r="R2293" s="36">
        <v>614999.16</v>
      </c>
      <c r="S2293" s="36">
        <v>614999.16</v>
      </c>
    </row>
    <row r="2294" spans="2:19">
      <c r="B2294" s="6">
        <v>2011</v>
      </c>
      <c r="C2294" s="122"/>
      <c r="D2294" s="35"/>
      <c r="E2294" s="35"/>
      <c r="F2294" s="35"/>
      <c r="G2294" s="35"/>
      <c r="H2294" s="36">
        <v>108128</v>
      </c>
      <c r="I2294" s="36">
        <v>108128</v>
      </c>
      <c r="J2294" s="36">
        <v>108128</v>
      </c>
      <c r="K2294" s="36">
        <v>108128</v>
      </c>
      <c r="L2294" s="36">
        <v>108128</v>
      </c>
      <c r="M2294" s="36">
        <v>108128</v>
      </c>
      <c r="N2294" s="36">
        <v>108128</v>
      </c>
      <c r="O2294" s="36">
        <v>108127.54</v>
      </c>
      <c r="P2294" s="36">
        <v>108127.54</v>
      </c>
      <c r="Q2294" s="36">
        <v>108127.54</v>
      </c>
      <c r="R2294" s="36">
        <v>108127.54</v>
      </c>
      <c r="S2294" s="36">
        <v>108127.54</v>
      </c>
    </row>
    <row r="2295" spans="2:19">
      <c r="B2295" s="6">
        <v>2010</v>
      </c>
      <c r="C2295" s="122"/>
      <c r="D2295" s="35"/>
      <c r="E2295" s="35"/>
      <c r="F2295" s="35"/>
      <c r="G2295" s="36">
        <v>168141.06</v>
      </c>
      <c r="H2295" s="36">
        <v>168141</v>
      </c>
      <c r="I2295" s="36">
        <v>168141</v>
      </c>
      <c r="J2295" s="36">
        <v>168141</v>
      </c>
      <c r="K2295" s="36">
        <v>168141</v>
      </c>
      <c r="L2295" s="36">
        <v>168141</v>
      </c>
      <c r="M2295" s="36">
        <v>168141</v>
      </c>
      <c r="N2295" s="36">
        <v>168141</v>
      </c>
      <c r="O2295" s="36">
        <v>168141.06</v>
      </c>
      <c r="P2295" s="36">
        <v>168141.06</v>
      </c>
      <c r="Q2295" s="36">
        <v>168141.06</v>
      </c>
      <c r="R2295" s="36">
        <v>168141.06</v>
      </c>
      <c r="S2295" s="36">
        <v>168141.06</v>
      </c>
    </row>
    <row r="2296" spans="2:19">
      <c r="B2296" s="6">
        <v>2009</v>
      </c>
      <c r="C2296" s="122"/>
      <c r="D2296" s="35"/>
      <c r="E2296" s="35"/>
      <c r="F2296" s="36">
        <v>61429.8</v>
      </c>
      <c r="G2296" s="36">
        <v>61429.8</v>
      </c>
      <c r="H2296" s="36">
        <v>61430</v>
      </c>
      <c r="I2296" s="36">
        <v>160482</v>
      </c>
      <c r="J2296" s="36">
        <v>160482</v>
      </c>
      <c r="K2296" s="36">
        <v>160482</v>
      </c>
      <c r="L2296" s="36">
        <v>160482</v>
      </c>
      <c r="M2296" s="36">
        <v>160482</v>
      </c>
      <c r="N2296" s="36">
        <v>160482</v>
      </c>
      <c r="O2296" s="36">
        <v>160481.79999999999</v>
      </c>
      <c r="P2296" s="36">
        <v>160481.79999999999</v>
      </c>
      <c r="Q2296" s="36">
        <v>160481.79999999999</v>
      </c>
      <c r="R2296" s="36">
        <v>160481.79999999999</v>
      </c>
      <c r="S2296" s="36">
        <v>160481.79999999999</v>
      </c>
    </row>
    <row r="2297" spans="2:19">
      <c r="B2297" s="6">
        <v>2008</v>
      </c>
      <c r="C2297" s="122"/>
      <c r="D2297" s="35"/>
      <c r="E2297" s="36">
        <v>198124.19</v>
      </c>
      <c r="F2297" s="36">
        <v>198124.19</v>
      </c>
      <c r="G2297" s="36">
        <v>198124.19</v>
      </c>
      <c r="H2297" s="36">
        <v>198124</v>
      </c>
      <c r="I2297" s="36">
        <v>231841</v>
      </c>
      <c r="J2297" s="36">
        <v>231841</v>
      </c>
      <c r="K2297" s="36">
        <v>231841</v>
      </c>
      <c r="L2297" s="36">
        <v>231841</v>
      </c>
      <c r="M2297" s="36">
        <v>231841</v>
      </c>
      <c r="N2297" s="36">
        <v>231841</v>
      </c>
      <c r="O2297" s="36">
        <v>231841.19</v>
      </c>
      <c r="P2297" s="36">
        <v>231841.19</v>
      </c>
      <c r="Q2297" s="36">
        <v>231841.19</v>
      </c>
      <c r="R2297" s="36">
        <v>231841.19</v>
      </c>
      <c r="S2297" s="36">
        <v>231841.19</v>
      </c>
    </row>
    <row r="2298" spans="2:19">
      <c r="B2298" s="6">
        <v>2007</v>
      </c>
      <c r="C2298" s="122"/>
      <c r="D2298" s="36">
        <v>105575.87</v>
      </c>
      <c r="E2298" s="36">
        <v>105575.87</v>
      </c>
      <c r="F2298" s="36">
        <v>105575.87</v>
      </c>
      <c r="G2298" s="36">
        <v>105575.87</v>
      </c>
      <c r="H2298" s="36">
        <v>105576</v>
      </c>
      <c r="I2298" s="36">
        <v>183704</v>
      </c>
      <c r="J2298" s="36">
        <v>183704</v>
      </c>
      <c r="K2298" s="36">
        <v>183704</v>
      </c>
      <c r="L2298" s="36">
        <v>183704</v>
      </c>
      <c r="M2298" s="36">
        <v>183704</v>
      </c>
      <c r="N2298" s="36">
        <v>183704</v>
      </c>
      <c r="O2298" s="36">
        <v>183703.87</v>
      </c>
      <c r="P2298" s="36">
        <v>183703.87</v>
      </c>
      <c r="Q2298" s="36">
        <v>183703.87</v>
      </c>
      <c r="R2298" s="36">
        <v>183703.87</v>
      </c>
      <c r="S2298" s="36">
        <v>183703.87</v>
      </c>
    </row>
    <row r="2299" spans="2:19">
      <c r="B2299" s="6">
        <v>2006</v>
      </c>
      <c r="C2299" s="120">
        <v>115238</v>
      </c>
      <c r="D2299" s="36">
        <v>115238</v>
      </c>
      <c r="E2299" s="36">
        <v>115238</v>
      </c>
      <c r="F2299" s="36">
        <v>115238</v>
      </c>
      <c r="G2299" s="36">
        <v>115238</v>
      </c>
      <c r="H2299" s="36">
        <v>115238</v>
      </c>
      <c r="I2299" s="36">
        <v>269324</v>
      </c>
      <c r="J2299" s="36">
        <v>269324</v>
      </c>
      <c r="K2299" s="36">
        <v>269324</v>
      </c>
      <c r="L2299" s="36">
        <v>269324</v>
      </c>
      <c r="M2299" s="36">
        <v>269324</v>
      </c>
      <c r="N2299" s="36">
        <v>269324</v>
      </c>
      <c r="O2299" s="36">
        <v>269323.58999999997</v>
      </c>
      <c r="P2299" s="36">
        <v>269323.58999999997</v>
      </c>
      <c r="Q2299" s="36">
        <v>269323.58999999997</v>
      </c>
      <c r="R2299" s="36">
        <v>269323.58999999997</v>
      </c>
      <c r="S2299" s="36">
        <v>269323.58999999997</v>
      </c>
    </row>
    <row r="2300" spans="2:19">
      <c r="B2300" s="6">
        <v>2005</v>
      </c>
      <c r="C2300" s="120">
        <v>73105</v>
      </c>
      <c r="D2300" s="36">
        <v>73105</v>
      </c>
      <c r="E2300" s="36">
        <v>73105</v>
      </c>
      <c r="F2300" s="36">
        <v>73105</v>
      </c>
      <c r="G2300" s="36">
        <v>73105</v>
      </c>
      <c r="H2300" s="36">
        <v>73105</v>
      </c>
      <c r="I2300" s="36">
        <v>141425</v>
      </c>
      <c r="J2300" s="36">
        <v>141425</v>
      </c>
      <c r="K2300" s="36">
        <v>141425</v>
      </c>
      <c r="L2300" s="36">
        <v>141425</v>
      </c>
      <c r="M2300" s="36">
        <v>141425</v>
      </c>
      <c r="N2300" s="36">
        <v>141425</v>
      </c>
      <c r="O2300" s="36">
        <v>141425.13</v>
      </c>
      <c r="P2300" s="36">
        <v>141425.13</v>
      </c>
      <c r="Q2300" s="36">
        <v>141425.13</v>
      </c>
      <c r="R2300" s="36">
        <v>141425.13</v>
      </c>
      <c r="S2300" s="36">
        <v>141425.13</v>
      </c>
    </row>
    <row r="2301" spans="2:19">
      <c r="B2301" s="6">
        <v>2004</v>
      </c>
      <c r="C2301" s="120">
        <v>214611.48</v>
      </c>
      <c r="D2301" s="36">
        <v>214611.48</v>
      </c>
      <c r="E2301" s="36">
        <v>214611.48</v>
      </c>
      <c r="F2301" s="36">
        <v>214611.48</v>
      </c>
      <c r="G2301" s="36">
        <v>214611.48</v>
      </c>
      <c r="H2301" s="36">
        <v>214611</v>
      </c>
      <c r="I2301" s="36">
        <v>238989</v>
      </c>
      <c r="J2301" s="36">
        <v>238989</v>
      </c>
      <c r="K2301" s="36">
        <v>238989</v>
      </c>
      <c r="L2301" s="36">
        <v>238989</v>
      </c>
      <c r="M2301" s="36">
        <v>238989</v>
      </c>
      <c r="N2301" s="36">
        <v>238989</v>
      </c>
      <c r="O2301" s="36">
        <v>238989.48</v>
      </c>
      <c r="P2301" s="36">
        <v>238989.48</v>
      </c>
      <c r="Q2301" s="36">
        <v>238989.48</v>
      </c>
      <c r="R2301" s="36">
        <v>238989.48</v>
      </c>
      <c r="S2301" s="36">
        <v>238989.48</v>
      </c>
    </row>
    <row r="2302" spans="2:19">
      <c r="B2302" s="6">
        <v>2003</v>
      </c>
      <c r="C2302" s="120">
        <v>85051.71</v>
      </c>
      <c r="D2302" s="36">
        <v>85051.71</v>
      </c>
      <c r="E2302" s="36">
        <v>85051.71</v>
      </c>
      <c r="F2302" s="36">
        <v>85051.71</v>
      </c>
      <c r="G2302" s="36">
        <v>85051.71</v>
      </c>
      <c r="H2302" s="36">
        <v>85052</v>
      </c>
      <c r="I2302" s="36">
        <v>85052</v>
      </c>
      <c r="J2302" s="36">
        <v>85052</v>
      </c>
      <c r="K2302" s="36">
        <v>85052</v>
      </c>
      <c r="L2302" s="36">
        <v>85052</v>
      </c>
      <c r="M2302" s="36">
        <v>85052</v>
      </c>
      <c r="N2302" s="36">
        <v>85052</v>
      </c>
      <c r="O2302" s="36">
        <v>85051.71</v>
      </c>
      <c r="P2302" s="36">
        <v>85051.71</v>
      </c>
      <c r="Q2302" s="36">
        <v>85051.71</v>
      </c>
      <c r="R2302" s="36">
        <v>85051.71</v>
      </c>
      <c r="S2302" s="36">
        <v>85051.71</v>
      </c>
    </row>
    <row r="2303" spans="2:19">
      <c r="B2303" s="6">
        <v>2002</v>
      </c>
      <c r="C2303" s="120">
        <v>83043.27</v>
      </c>
      <c r="D2303" s="36">
        <v>83043.27</v>
      </c>
      <c r="E2303" s="36">
        <v>83043.27</v>
      </c>
      <c r="F2303" s="36">
        <v>83043.27</v>
      </c>
      <c r="G2303" s="36">
        <v>83043.27</v>
      </c>
      <c r="H2303" s="36">
        <v>83043</v>
      </c>
      <c r="I2303" s="36">
        <v>129552</v>
      </c>
      <c r="J2303" s="36">
        <v>129552</v>
      </c>
      <c r="K2303" s="36">
        <v>129552</v>
      </c>
      <c r="L2303" s="36">
        <v>129552</v>
      </c>
      <c r="M2303" s="36">
        <v>129552</v>
      </c>
      <c r="N2303" s="36">
        <v>129552</v>
      </c>
      <c r="O2303" s="36">
        <v>129552.27</v>
      </c>
      <c r="P2303" s="36">
        <v>129552.27</v>
      </c>
      <c r="Q2303" s="36">
        <v>129552.27</v>
      </c>
      <c r="R2303" s="36">
        <v>129552.27</v>
      </c>
      <c r="S2303" s="36">
        <v>129552.27</v>
      </c>
    </row>
    <row r="2304" spans="2:19">
      <c r="B2304" s="6">
        <v>2001</v>
      </c>
      <c r="C2304" s="120">
        <v>37344.589999999997</v>
      </c>
      <c r="D2304" s="36">
        <v>37344.589999999997</v>
      </c>
      <c r="E2304" s="36">
        <v>37344.589999999997</v>
      </c>
      <c r="F2304" s="36">
        <v>37344.589999999997</v>
      </c>
      <c r="G2304" s="36">
        <v>37344.589999999997</v>
      </c>
      <c r="H2304" s="36">
        <v>37345</v>
      </c>
      <c r="I2304" s="36">
        <v>71923</v>
      </c>
      <c r="J2304" s="36">
        <v>71923</v>
      </c>
      <c r="K2304" s="36">
        <v>71923</v>
      </c>
      <c r="L2304" s="36">
        <v>71923</v>
      </c>
      <c r="M2304" s="36">
        <v>71923</v>
      </c>
      <c r="N2304" s="36">
        <v>71923</v>
      </c>
      <c r="O2304" s="36">
        <v>71922.59</v>
      </c>
      <c r="P2304" s="36">
        <v>71922.59</v>
      </c>
      <c r="Q2304" s="36">
        <v>71922.59</v>
      </c>
      <c r="R2304" s="36">
        <v>71922.59</v>
      </c>
      <c r="S2304" s="36">
        <v>71922.59</v>
      </c>
    </row>
    <row r="2305" spans="2:19">
      <c r="B2305" s="6">
        <v>2000</v>
      </c>
      <c r="C2305" s="120">
        <v>320684.08</v>
      </c>
      <c r="D2305" s="36">
        <v>320684.08</v>
      </c>
      <c r="E2305" s="36">
        <v>320684.08</v>
      </c>
      <c r="F2305" s="36">
        <v>320684.08</v>
      </c>
      <c r="G2305" s="36">
        <v>320684.08</v>
      </c>
      <c r="H2305" s="36">
        <v>320684</v>
      </c>
      <c r="I2305" s="36">
        <v>320684</v>
      </c>
      <c r="J2305" s="36">
        <v>320684</v>
      </c>
      <c r="K2305" s="36">
        <v>320684</v>
      </c>
      <c r="L2305" s="36">
        <v>320684</v>
      </c>
      <c r="M2305" s="36">
        <v>320684</v>
      </c>
      <c r="N2305" s="36">
        <v>320684</v>
      </c>
      <c r="O2305" s="36">
        <v>320684.08</v>
      </c>
      <c r="P2305" s="36">
        <v>320684.08</v>
      </c>
      <c r="Q2305" s="36">
        <v>320684.08</v>
      </c>
      <c r="R2305" s="36">
        <v>320684.08</v>
      </c>
      <c r="S2305" s="36">
        <v>320684.08</v>
      </c>
    </row>
    <row r="2306" spans="2:19">
      <c r="B2306" s="6">
        <v>1999</v>
      </c>
      <c r="C2306" s="120">
        <v>277787.93</v>
      </c>
      <c r="D2306" s="36">
        <v>277787.93</v>
      </c>
      <c r="E2306" s="36">
        <v>277787.93</v>
      </c>
      <c r="F2306" s="36">
        <v>277787.93</v>
      </c>
      <c r="G2306" s="36">
        <v>277787.93</v>
      </c>
      <c r="H2306" s="36">
        <v>277788</v>
      </c>
      <c r="I2306" s="36">
        <v>278554</v>
      </c>
      <c r="J2306" s="36">
        <v>278554</v>
      </c>
      <c r="K2306" s="36">
        <v>278554</v>
      </c>
      <c r="L2306" s="36">
        <v>278554</v>
      </c>
      <c r="M2306" s="36">
        <v>278554</v>
      </c>
      <c r="N2306" s="36">
        <v>278554</v>
      </c>
      <c r="O2306" s="36">
        <v>278553.93</v>
      </c>
      <c r="P2306" s="36">
        <v>278553.93</v>
      </c>
      <c r="Q2306" s="36">
        <v>278553.93</v>
      </c>
      <c r="R2306" s="36">
        <v>278553.93</v>
      </c>
      <c r="S2306" s="36">
        <v>278553.93</v>
      </c>
    </row>
    <row r="2307" spans="2:19">
      <c r="B2307" s="6">
        <v>1998</v>
      </c>
      <c r="C2307" s="120">
        <v>281269.83</v>
      </c>
      <c r="D2307" s="36">
        <v>281269.83</v>
      </c>
      <c r="E2307" s="36">
        <v>281269.83</v>
      </c>
      <c r="F2307" s="36">
        <v>281269.83</v>
      </c>
      <c r="G2307" s="36">
        <v>281269.83</v>
      </c>
      <c r="H2307" s="36">
        <v>281270</v>
      </c>
      <c r="I2307" s="36">
        <v>311997</v>
      </c>
      <c r="J2307" s="36">
        <v>311997</v>
      </c>
      <c r="K2307" s="36">
        <v>311997</v>
      </c>
      <c r="L2307" s="36">
        <v>311997</v>
      </c>
      <c r="M2307" s="36">
        <v>311997</v>
      </c>
      <c r="N2307" s="36">
        <v>311997</v>
      </c>
      <c r="O2307" s="36">
        <v>311996.83</v>
      </c>
      <c r="P2307" s="36">
        <v>311996.83</v>
      </c>
      <c r="Q2307" s="36">
        <v>311996.83</v>
      </c>
      <c r="R2307" s="36">
        <v>311996.83</v>
      </c>
      <c r="S2307" s="36">
        <v>311996.83</v>
      </c>
    </row>
    <row r="2308" spans="2:19">
      <c r="B2308" s="6">
        <v>1997</v>
      </c>
      <c r="C2308" s="120">
        <v>167217.51</v>
      </c>
      <c r="D2308" s="36">
        <v>167217.51</v>
      </c>
      <c r="E2308" s="36">
        <v>167217.51</v>
      </c>
      <c r="F2308" s="36">
        <v>167217.51</v>
      </c>
      <c r="G2308" s="36">
        <v>167217.51</v>
      </c>
      <c r="H2308" s="36">
        <v>167218</v>
      </c>
      <c r="I2308" s="36">
        <v>185205</v>
      </c>
      <c r="J2308" s="36">
        <v>185205</v>
      </c>
      <c r="K2308" s="36">
        <v>185205</v>
      </c>
      <c r="L2308" s="36">
        <v>185205</v>
      </c>
      <c r="M2308" s="36">
        <v>185205</v>
      </c>
      <c r="N2308" s="36">
        <v>185205</v>
      </c>
      <c r="O2308" s="36">
        <v>185204.51</v>
      </c>
      <c r="P2308" s="36">
        <v>185204.51</v>
      </c>
      <c r="Q2308" s="36">
        <v>185204.51</v>
      </c>
      <c r="R2308" s="36">
        <v>185204.51</v>
      </c>
      <c r="S2308" s="36">
        <v>185204.51</v>
      </c>
    </row>
    <row r="2309" spans="2:19">
      <c r="B2309" s="6">
        <v>1996</v>
      </c>
      <c r="C2309" s="120">
        <v>392905.69</v>
      </c>
      <c r="D2309" s="36">
        <v>392905.69</v>
      </c>
      <c r="E2309" s="36">
        <v>392905.69</v>
      </c>
      <c r="F2309" s="36">
        <v>392905.69</v>
      </c>
      <c r="G2309" s="36">
        <v>392905.69</v>
      </c>
      <c r="H2309" s="36">
        <v>392906</v>
      </c>
      <c r="I2309" s="36">
        <v>433110</v>
      </c>
      <c r="J2309" s="36">
        <v>433110</v>
      </c>
      <c r="K2309" s="36">
        <v>433110</v>
      </c>
      <c r="L2309" s="36">
        <v>433110</v>
      </c>
      <c r="M2309" s="36">
        <v>433110</v>
      </c>
      <c r="N2309" s="36">
        <v>433110</v>
      </c>
      <c r="O2309" s="36">
        <v>433109.69</v>
      </c>
      <c r="P2309" s="36">
        <v>433109.69</v>
      </c>
      <c r="Q2309" s="36">
        <v>425722.54</v>
      </c>
      <c r="R2309" s="36">
        <v>425722.54</v>
      </c>
      <c r="S2309" s="36">
        <v>425722.54</v>
      </c>
    </row>
    <row r="2310" spans="2:19">
      <c r="B2310" s="6">
        <v>1995</v>
      </c>
      <c r="C2310" s="120">
        <v>353100.73</v>
      </c>
      <c r="D2310" s="36">
        <v>353100.73</v>
      </c>
      <c r="E2310" s="36">
        <v>353100.73</v>
      </c>
      <c r="F2310" s="36">
        <v>353100.73</v>
      </c>
      <c r="G2310" s="36">
        <v>353100.73</v>
      </c>
      <c r="H2310" s="36">
        <v>353101</v>
      </c>
      <c r="I2310" s="36">
        <v>438334</v>
      </c>
      <c r="J2310" s="36">
        <v>438334</v>
      </c>
      <c r="K2310" s="36">
        <v>438334</v>
      </c>
      <c r="L2310" s="36">
        <v>438334</v>
      </c>
      <c r="M2310" s="36">
        <v>438334</v>
      </c>
      <c r="N2310" s="36">
        <v>438334</v>
      </c>
      <c r="O2310" s="36">
        <v>438333.73</v>
      </c>
      <c r="P2310" s="36">
        <v>438333.73</v>
      </c>
      <c r="Q2310" s="36">
        <v>438333.73</v>
      </c>
      <c r="R2310" s="36">
        <v>438333.73</v>
      </c>
      <c r="S2310" s="36">
        <v>438333.73</v>
      </c>
    </row>
    <row r="2311" spans="2:19">
      <c r="B2311" s="6">
        <v>1994</v>
      </c>
      <c r="C2311" s="120">
        <v>336085.45</v>
      </c>
      <c r="D2311" s="36">
        <v>336085.45</v>
      </c>
      <c r="E2311" s="36">
        <v>336085.45</v>
      </c>
      <c r="F2311" s="36">
        <v>336085.45</v>
      </c>
      <c r="G2311" s="36">
        <v>335323.45</v>
      </c>
      <c r="H2311" s="36">
        <v>335323</v>
      </c>
      <c r="I2311" s="36">
        <v>354964</v>
      </c>
      <c r="J2311" s="36">
        <v>354964</v>
      </c>
      <c r="K2311" s="36">
        <v>354964</v>
      </c>
      <c r="L2311" s="36">
        <v>354964</v>
      </c>
      <c r="M2311" s="36">
        <v>354964</v>
      </c>
      <c r="N2311" s="36">
        <v>354964</v>
      </c>
      <c r="O2311" s="36">
        <v>354964.45</v>
      </c>
      <c r="P2311" s="36">
        <v>354964.45</v>
      </c>
      <c r="Q2311" s="36">
        <v>354964.45</v>
      </c>
      <c r="R2311" s="36">
        <v>354964.45</v>
      </c>
      <c r="S2311" s="36">
        <v>354964.45</v>
      </c>
    </row>
    <row r="2312" spans="2:19">
      <c r="B2312" s="6">
        <v>1993</v>
      </c>
      <c r="C2312" s="120">
        <v>190551.83</v>
      </c>
      <c r="D2312" s="36">
        <v>190551.83</v>
      </c>
      <c r="E2312" s="36">
        <v>190551.83</v>
      </c>
      <c r="F2312" s="36">
        <v>190551.83</v>
      </c>
      <c r="G2312" s="36">
        <v>190551.83</v>
      </c>
      <c r="H2312" s="36">
        <v>190552</v>
      </c>
      <c r="I2312" s="36">
        <v>255876</v>
      </c>
      <c r="J2312" s="36">
        <v>255876</v>
      </c>
      <c r="K2312" s="36">
        <v>255876</v>
      </c>
      <c r="L2312" s="36">
        <v>255876</v>
      </c>
      <c r="M2312" s="36">
        <v>255876</v>
      </c>
      <c r="N2312" s="36">
        <v>255876</v>
      </c>
      <c r="O2312" s="36">
        <v>255875.83</v>
      </c>
      <c r="P2312" s="36">
        <v>255875.83</v>
      </c>
      <c r="Q2312" s="36">
        <v>255875.83</v>
      </c>
      <c r="R2312" s="36">
        <v>255875.83</v>
      </c>
      <c r="S2312" s="36">
        <v>255875.83</v>
      </c>
    </row>
    <row r="2313" spans="2:19">
      <c r="B2313" s="6">
        <v>1992</v>
      </c>
      <c r="C2313" s="120">
        <v>385364.28</v>
      </c>
      <c r="D2313" s="36">
        <v>385364.28</v>
      </c>
      <c r="E2313" s="36">
        <v>385364.28</v>
      </c>
      <c r="F2313" s="36">
        <v>385364.28</v>
      </c>
      <c r="G2313" s="36">
        <v>385364.28</v>
      </c>
      <c r="H2313" s="36">
        <v>385364</v>
      </c>
      <c r="I2313" s="36">
        <v>425540</v>
      </c>
      <c r="J2313" s="36">
        <v>425540</v>
      </c>
      <c r="K2313" s="36">
        <v>425540</v>
      </c>
      <c r="L2313" s="36">
        <v>404500.34</v>
      </c>
      <c r="M2313" s="36">
        <v>404500.34</v>
      </c>
      <c r="N2313" s="36">
        <v>404500.34</v>
      </c>
      <c r="O2313" s="36">
        <v>404500.62000000005</v>
      </c>
      <c r="P2313" s="36">
        <v>404500.62000000005</v>
      </c>
      <c r="Q2313" s="36">
        <v>404500.62000000005</v>
      </c>
      <c r="R2313" s="36">
        <v>404500.62000000005</v>
      </c>
      <c r="S2313" s="36">
        <v>404500.62000000005</v>
      </c>
    </row>
    <row r="2314" spans="2:19">
      <c r="B2314" s="6">
        <v>1991</v>
      </c>
      <c r="C2314" s="120">
        <v>126704.27</v>
      </c>
      <c r="D2314" s="36">
        <v>125131.27</v>
      </c>
      <c r="E2314" s="36">
        <v>125131.27</v>
      </c>
      <c r="F2314" s="36">
        <v>125131.27</v>
      </c>
      <c r="G2314" s="36">
        <v>125131.27</v>
      </c>
      <c r="H2314" s="36">
        <v>125131</v>
      </c>
      <c r="I2314" s="36">
        <v>185374</v>
      </c>
      <c r="J2314" s="36">
        <v>185374</v>
      </c>
      <c r="K2314" s="36">
        <v>185374</v>
      </c>
      <c r="L2314" s="36">
        <v>185374</v>
      </c>
      <c r="M2314" s="36">
        <v>185374</v>
      </c>
      <c r="N2314" s="36">
        <v>185374</v>
      </c>
      <c r="O2314" s="36">
        <v>185374.27000000002</v>
      </c>
      <c r="P2314" s="36">
        <v>185374.27000000002</v>
      </c>
      <c r="Q2314" s="36">
        <v>185374.27000000002</v>
      </c>
      <c r="R2314" s="36">
        <v>185374.27000000002</v>
      </c>
      <c r="S2314" s="36">
        <v>185374.27000000002</v>
      </c>
    </row>
    <row r="2315" spans="2:19">
      <c r="B2315" s="6">
        <v>1990</v>
      </c>
      <c r="C2315" s="120">
        <v>242701.57</v>
      </c>
      <c r="D2315" s="36">
        <v>242701.57</v>
      </c>
      <c r="E2315" s="36">
        <v>242701.57</v>
      </c>
      <c r="F2315" s="36">
        <v>242701.57</v>
      </c>
      <c r="G2315" s="36">
        <v>242624.57</v>
      </c>
      <c r="H2315" s="36">
        <v>242625</v>
      </c>
      <c r="I2315" s="36">
        <v>285903</v>
      </c>
      <c r="J2315" s="36">
        <v>285903</v>
      </c>
      <c r="K2315" s="36">
        <v>285903</v>
      </c>
      <c r="L2315" s="36">
        <v>285903</v>
      </c>
      <c r="M2315" s="36">
        <v>285903</v>
      </c>
      <c r="N2315" s="36">
        <v>285903</v>
      </c>
      <c r="O2315" s="36">
        <v>285902.57</v>
      </c>
      <c r="P2315" s="36">
        <v>285902.57</v>
      </c>
      <c r="Q2315" s="36">
        <v>285902.57</v>
      </c>
      <c r="R2315" s="36">
        <v>285902.57</v>
      </c>
      <c r="S2315" s="36">
        <v>285902.57</v>
      </c>
    </row>
    <row r="2316" spans="2:19">
      <c r="B2316" s="6">
        <v>1989</v>
      </c>
      <c r="C2316" s="120">
        <v>211254.04</v>
      </c>
      <c r="D2316" s="36">
        <v>211254.04</v>
      </c>
      <c r="E2316" s="36">
        <v>211254.04</v>
      </c>
      <c r="F2316" s="36">
        <v>211254.04</v>
      </c>
      <c r="G2316" s="36">
        <v>211254.04</v>
      </c>
      <c r="H2316" s="36">
        <v>211254</v>
      </c>
      <c r="I2316" s="36">
        <v>239743</v>
      </c>
      <c r="J2316" s="36">
        <v>239743</v>
      </c>
      <c r="K2316" s="36">
        <v>239743</v>
      </c>
      <c r="L2316" s="36">
        <v>239743</v>
      </c>
      <c r="M2316" s="36">
        <v>239743</v>
      </c>
      <c r="N2316" s="36">
        <v>239743</v>
      </c>
      <c r="O2316" s="36">
        <v>239743.04</v>
      </c>
      <c r="P2316" s="36">
        <v>239743.04</v>
      </c>
      <c r="Q2316" s="36">
        <v>239743.04</v>
      </c>
      <c r="R2316" s="36">
        <v>239743.04</v>
      </c>
      <c r="S2316" s="36">
        <v>239743.04</v>
      </c>
    </row>
    <row r="2317" spans="2:19">
      <c r="B2317" s="6">
        <v>1988</v>
      </c>
      <c r="C2317" s="120">
        <v>6692.82</v>
      </c>
      <c r="D2317" s="36">
        <v>6692.82</v>
      </c>
      <c r="E2317" s="36">
        <v>6682.82</v>
      </c>
      <c r="F2317" s="36">
        <v>6682.82</v>
      </c>
      <c r="G2317" s="36">
        <v>6682.82</v>
      </c>
      <c r="H2317" s="36">
        <v>6683</v>
      </c>
      <c r="I2317" s="36">
        <v>121105</v>
      </c>
      <c r="J2317" s="36">
        <v>121105</v>
      </c>
      <c r="K2317" s="36">
        <v>121105</v>
      </c>
      <c r="L2317" s="36">
        <v>121105</v>
      </c>
      <c r="M2317" s="36">
        <v>121105</v>
      </c>
      <c r="N2317" s="36">
        <v>121105</v>
      </c>
      <c r="O2317" s="36">
        <v>121104.82</v>
      </c>
      <c r="P2317" s="36">
        <v>121104.82</v>
      </c>
      <c r="Q2317" s="36">
        <v>121104.82</v>
      </c>
      <c r="R2317" s="36">
        <v>121104.82</v>
      </c>
      <c r="S2317" s="36">
        <v>121104.82</v>
      </c>
    </row>
    <row r="2318" spans="2:19">
      <c r="B2318" s="6">
        <v>1987</v>
      </c>
      <c r="C2318" s="120">
        <v>70684.570000000007</v>
      </c>
      <c r="D2318" s="36">
        <v>70684.570000000007</v>
      </c>
      <c r="E2318" s="36">
        <v>70684.570000000007</v>
      </c>
      <c r="F2318" s="36">
        <v>70684.570000000007</v>
      </c>
      <c r="G2318" s="36">
        <v>70684.570000000007</v>
      </c>
      <c r="H2318" s="36">
        <v>70685</v>
      </c>
      <c r="I2318" s="36">
        <v>179511</v>
      </c>
      <c r="J2318" s="36">
        <v>179511</v>
      </c>
      <c r="K2318" s="36">
        <v>179511</v>
      </c>
      <c r="L2318" s="36">
        <v>179511</v>
      </c>
      <c r="M2318" s="36">
        <v>179511</v>
      </c>
      <c r="N2318" s="36">
        <v>179511</v>
      </c>
      <c r="O2318" s="36">
        <v>179510.57</v>
      </c>
      <c r="P2318" s="36">
        <v>179510.57</v>
      </c>
      <c r="Q2318" s="36">
        <v>179007.05384615384</v>
      </c>
      <c r="R2318" s="36">
        <v>179007.05384615384</v>
      </c>
      <c r="S2318" s="36">
        <v>172231.4110040486</v>
      </c>
    </row>
    <row r="2319" spans="2:19">
      <c r="B2319" s="6">
        <v>1986</v>
      </c>
      <c r="C2319" s="120">
        <v>0</v>
      </c>
      <c r="D2319" s="36">
        <v>0</v>
      </c>
      <c r="E2319" s="36">
        <v>0</v>
      </c>
      <c r="F2319" s="36">
        <v>0</v>
      </c>
      <c r="G2319" s="36">
        <v>0</v>
      </c>
      <c r="H2319" s="36">
        <v>0</v>
      </c>
      <c r="I2319" s="36">
        <v>18243</v>
      </c>
      <c r="J2319" s="36">
        <v>18243</v>
      </c>
      <c r="K2319" s="36">
        <v>18243</v>
      </c>
      <c r="L2319" s="36">
        <v>18243</v>
      </c>
      <c r="M2319" s="36">
        <v>18243</v>
      </c>
      <c r="N2319" s="36">
        <v>18243</v>
      </c>
      <c r="O2319" s="36">
        <v>18243</v>
      </c>
      <c r="P2319" s="36">
        <v>18243</v>
      </c>
      <c r="Q2319" s="36">
        <v>18179.016</v>
      </c>
      <c r="R2319" s="36">
        <v>18179.016</v>
      </c>
      <c r="S2319" s="36">
        <v>18179.016</v>
      </c>
    </row>
    <row r="2320" spans="2:19">
      <c r="B2320" s="6">
        <v>1985</v>
      </c>
      <c r="C2320" s="120">
        <v>30277.17</v>
      </c>
      <c r="D2320" s="36">
        <v>30277.17</v>
      </c>
      <c r="E2320" s="36">
        <v>30277.17</v>
      </c>
      <c r="F2320" s="36">
        <v>30277.17</v>
      </c>
      <c r="G2320" s="36">
        <v>30277.17</v>
      </c>
      <c r="H2320" s="36">
        <v>30277</v>
      </c>
      <c r="I2320" s="36">
        <v>84881</v>
      </c>
      <c r="J2320" s="36">
        <v>84881</v>
      </c>
      <c r="K2320" s="36">
        <v>84881</v>
      </c>
      <c r="L2320" s="36">
        <v>84881</v>
      </c>
      <c r="M2320" s="36">
        <v>84881</v>
      </c>
      <c r="N2320" s="36">
        <v>78166.538888888899</v>
      </c>
      <c r="O2320" s="36">
        <v>57947.153333333335</v>
      </c>
      <c r="P2320" s="36">
        <v>53903.242222222223</v>
      </c>
      <c r="Q2320" s="36">
        <v>50572.72622222222</v>
      </c>
      <c r="R2320" s="36">
        <v>50572.72622222222</v>
      </c>
      <c r="S2320" s="36">
        <v>46551.416222222222</v>
      </c>
    </row>
    <row r="2321" spans="2:19">
      <c r="B2321" s="6">
        <v>1984</v>
      </c>
      <c r="C2321" s="120">
        <v>17838.97</v>
      </c>
      <c r="D2321" s="36">
        <v>17838.97</v>
      </c>
      <c r="E2321" s="36">
        <v>17838.97</v>
      </c>
      <c r="F2321" s="36">
        <v>17838.97</v>
      </c>
      <c r="G2321" s="36">
        <v>17838.97</v>
      </c>
      <c r="H2321" s="36">
        <v>17839</v>
      </c>
      <c r="I2321" s="36">
        <v>187227</v>
      </c>
      <c r="J2321" s="36">
        <v>187227</v>
      </c>
      <c r="K2321" s="36">
        <v>187227</v>
      </c>
      <c r="L2321" s="36">
        <v>187227</v>
      </c>
      <c r="M2321" s="36">
        <v>187227</v>
      </c>
      <c r="N2321" s="36">
        <v>187227</v>
      </c>
      <c r="O2321" s="36">
        <v>187226.97</v>
      </c>
      <c r="P2321" s="36">
        <v>187226.97</v>
      </c>
      <c r="Q2321" s="36">
        <v>174306.32800000001</v>
      </c>
      <c r="R2321" s="36">
        <v>171536.71926315792</v>
      </c>
      <c r="S2321" s="36">
        <v>171536.71926315792</v>
      </c>
    </row>
    <row r="2322" spans="2:19">
      <c r="B2322" s="6">
        <v>1983</v>
      </c>
      <c r="C2322" s="120">
        <v>12286.34</v>
      </c>
      <c r="D2322" s="36">
        <v>12286.34</v>
      </c>
      <c r="E2322" s="36">
        <v>12286.34</v>
      </c>
      <c r="F2322" s="36">
        <v>12286.34</v>
      </c>
      <c r="G2322" s="36">
        <v>12286.34</v>
      </c>
      <c r="H2322" s="36">
        <v>12286</v>
      </c>
      <c r="I2322" s="36">
        <v>80888</v>
      </c>
      <c r="J2322" s="36">
        <v>80888</v>
      </c>
      <c r="K2322" s="36">
        <v>80888</v>
      </c>
      <c r="L2322" s="36">
        <v>80888</v>
      </c>
      <c r="M2322" s="36">
        <v>80888</v>
      </c>
      <c r="N2322" s="36">
        <v>80888</v>
      </c>
      <c r="O2322" s="36">
        <v>80888.34</v>
      </c>
      <c r="P2322" s="36">
        <v>80888.34</v>
      </c>
      <c r="Q2322" s="36">
        <v>55993.200526315799</v>
      </c>
      <c r="R2322" s="36">
        <v>42567.38</v>
      </c>
      <c r="S2322" s="36">
        <v>42567.37999999999</v>
      </c>
    </row>
    <row r="2323" spans="2:19">
      <c r="B2323" s="6">
        <v>1982</v>
      </c>
      <c r="C2323" s="120">
        <v>114213.9</v>
      </c>
      <c r="D2323" s="36">
        <v>114213.9</v>
      </c>
      <c r="E2323" s="36">
        <v>114213.9</v>
      </c>
      <c r="F2323" s="36">
        <v>114213.9</v>
      </c>
      <c r="G2323" s="36">
        <v>114213.9</v>
      </c>
      <c r="H2323" s="36">
        <v>114214</v>
      </c>
      <c r="I2323" s="36">
        <v>146629</v>
      </c>
      <c r="J2323" s="36">
        <v>146629</v>
      </c>
      <c r="K2323" s="36">
        <v>146629</v>
      </c>
      <c r="L2323" s="36">
        <v>146629</v>
      </c>
      <c r="M2323" s="36">
        <v>146629</v>
      </c>
      <c r="N2323" s="36">
        <v>146629</v>
      </c>
      <c r="O2323" s="36">
        <v>146628.9</v>
      </c>
      <c r="P2323" s="36">
        <v>144059.23307692306</v>
      </c>
      <c r="Q2323" s="36">
        <v>140208.86199999999</v>
      </c>
      <c r="R2323" s="36">
        <v>140208.86199999999</v>
      </c>
      <c r="S2323" s="36">
        <v>140208.86199999999</v>
      </c>
    </row>
    <row r="2324" spans="2:19">
      <c r="B2324" s="6">
        <v>1981</v>
      </c>
      <c r="C2324" s="120">
        <v>173560.59</v>
      </c>
      <c r="D2324" s="36">
        <v>173560.59</v>
      </c>
      <c r="E2324" s="36">
        <v>173560.59</v>
      </c>
      <c r="F2324" s="36">
        <v>173560.59</v>
      </c>
      <c r="G2324" s="36">
        <v>173560.59</v>
      </c>
      <c r="H2324" s="36">
        <v>173561</v>
      </c>
      <c r="I2324" s="36">
        <v>274445</v>
      </c>
      <c r="J2324" s="36">
        <v>274445</v>
      </c>
      <c r="K2324" s="36">
        <v>274445</v>
      </c>
      <c r="L2324" s="36">
        <v>274445</v>
      </c>
      <c r="M2324" s="36">
        <v>274445</v>
      </c>
      <c r="N2324" s="36">
        <v>274445</v>
      </c>
      <c r="O2324" s="36">
        <v>273009.36969230766</v>
      </c>
      <c r="P2324" s="36">
        <v>265209.652</v>
      </c>
      <c r="Q2324" s="36">
        <v>185311.61200000002</v>
      </c>
      <c r="R2324" s="36">
        <v>185311.61200000002</v>
      </c>
      <c r="S2324" s="36">
        <v>184036.34126829266</v>
      </c>
    </row>
    <row r="2325" spans="2:19">
      <c r="B2325" s="6">
        <v>1980</v>
      </c>
      <c r="C2325" s="120">
        <v>110933.99</v>
      </c>
      <c r="D2325" s="36">
        <v>110933.99</v>
      </c>
      <c r="E2325" s="36">
        <v>110933.99</v>
      </c>
      <c r="F2325" s="36">
        <v>110933.99</v>
      </c>
      <c r="G2325" s="36">
        <v>110933.99</v>
      </c>
      <c r="H2325" s="36">
        <v>110934</v>
      </c>
      <c r="I2325" s="36">
        <v>203159</v>
      </c>
      <c r="J2325" s="36">
        <v>203159</v>
      </c>
      <c r="K2325" s="36">
        <v>203159</v>
      </c>
      <c r="L2325" s="36">
        <v>203159</v>
      </c>
      <c r="M2325" s="36">
        <v>184151.72</v>
      </c>
      <c r="N2325" s="36">
        <v>169980.51</v>
      </c>
      <c r="O2325" s="36">
        <v>166231.02800000002</v>
      </c>
      <c r="P2325" s="36">
        <v>156811.44452631581</v>
      </c>
      <c r="Q2325" s="36">
        <v>142135.56800000003</v>
      </c>
      <c r="R2325" s="36">
        <v>127742.91068292684</v>
      </c>
      <c r="S2325" s="36">
        <v>78980.718000000023</v>
      </c>
    </row>
    <row r="2326" spans="2:19">
      <c r="B2326" s="6">
        <v>1979</v>
      </c>
      <c r="C2326" s="120">
        <v>87465.17</v>
      </c>
      <c r="D2326" s="36">
        <v>87465.17</v>
      </c>
      <c r="E2326" s="36">
        <v>87465.17</v>
      </c>
      <c r="F2326" s="36">
        <v>87465.17</v>
      </c>
      <c r="G2326" s="36">
        <v>87465.17</v>
      </c>
      <c r="H2326" s="36">
        <v>87465</v>
      </c>
      <c r="I2326" s="36">
        <v>205227</v>
      </c>
      <c r="J2326" s="36">
        <v>205227</v>
      </c>
      <c r="K2326" s="36">
        <v>205227</v>
      </c>
      <c r="L2326" s="36">
        <v>205227</v>
      </c>
      <c r="M2326" s="36">
        <v>137875.03</v>
      </c>
      <c r="N2326" s="36">
        <v>119792.58447496791</v>
      </c>
      <c r="O2326" s="36">
        <v>87401.89594865212</v>
      </c>
      <c r="P2326" s="36">
        <v>63262.345609756092</v>
      </c>
      <c r="Q2326" s="36">
        <v>10723.00902439023</v>
      </c>
      <c r="R2326" s="36">
        <v>10104.427317073169</v>
      </c>
      <c r="S2326" s="36">
        <v>10104.427317073176</v>
      </c>
    </row>
    <row r="2327" spans="2:19">
      <c r="B2327" s="6">
        <v>1978</v>
      </c>
      <c r="C2327" s="120">
        <v>93332.24</v>
      </c>
      <c r="D2327" s="36">
        <v>93332.24</v>
      </c>
      <c r="E2327" s="36">
        <v>93332.24</v>
      </c>
      <c r="F2327" s="36">
        <v>93332.24</v>
      </c>
      <c r="G2327" s="36">
        <v>93332.24</v>
      </c>
      <c r="H2327" s="36">
        <v>93332</v>
      </c>
      <c r="I2327" s="36">
        <v>267306</v>
      </c>
      <c r="J2327" s="36">
        <v>267306</v>
      </c>
      <c r="K2327" s="36">
        <v>267306</v>
      </c>
      <c r="L2327" s="36">
        <v>222520.91999999998</v>
      </c>
      <c r="M2327" s="36">
        <v>127248</v>
      </c>
      <c r="N2327" s="36">
        <v>118074.86</v>
      </c>
      <c r="O2327" s="36">
        <v>118075.1</v>
      </c>
      <c r="P2327" s="36">
        <v>109630.61268292683</v>
      </c>
      <c r="Q2327" s="36">
        <v>109630.61268292683</v>
      </c>
      <c r="R2327" s="36">
        <v>109630.61268292683</v>
      </c>
      <c r="S2327" s="36">
        <v>109630.61268292685</v>
      </c>
    </row>
    <row r="2328" spans="2:19">
      <c r="B2328" s="6">
        <v>1977</v>
      </c>
      <c r="C2328" s="120">
        <v>93091.93</v>
      </c>
      <c r="D2328" s="36">
        <v>93091.93</v>
      </c>
      <c r="E2328" s="36">
        <v>93091.93</v>
      </c>
      <c r="F2328" s="36">
        <v>93091.93</v>
      </c>
      <c r="G2328" s="36">
        <v>93091.93</v>
      </c>
      <c r="H2328" s="36">
        <v>93092</v>
      </c>
      <c r="I2328" s="36">
        <v>210398</v>
      </c>
      <c r="J2328" s="36">
        <v>210398</v>
      </c>
      <c r="K2328" s="36">
        <v>203278</v>
      </c>
      <c r="L2328" s="36">
        <v>130557.1</v>
      </c>
      <c r="M2328" s="36">
        <v>130557</v>
      </c>
      <c r="N2328" s="36">
        <v>130557</v>
      </c>
      <c r="O2328" s="36">
        <v>130556.93</v>
      </c>
      <c r="P2328" s="36">
        <v>130556.93</v>
      </c>
      <c r="Q2328" s="36">
        <v>130556.93</v>
      </c>
      <c r="R2328" s="36">
        <v>127836.09120754717</v>
      </c>
      <c r="S2328" s="36">
        <v>127836.09120754716</v>
      </c>
    </row>
    <row r="2329" spans="2:19">
      <c r="B2329" s="6">
        <v>1976</v>
      </c>
      <c r="C2329" s="120">
        <v>0</v>
      </c>
      <c r="D2329" s="36">
        <v>0</v>
      </c>
      <c r="E2329" s="36">
        <v>0</v>
      </c>
      <c r="F2329" s="36">
        <v>0</v>
      </c>
      <c r="G2329" s="36">
        <v>0</v>
      </c>
      <c r="H2329" s="36">
        <v>0</v>
      </c>
      <c r="I2329" s="36">
        <v>66745</v>
      </c>
      <c r="J2329" s="36">
        <v>66745</v>
      </c>
      <c r="K2329" s="36">
        <v>54355.7</v>
      </c>
      <c r="L2329" s="36">
        <v>32032.989999999998</v>
      </c>
      <c r="M2329" s="36">
        <v>29156</v>
      </c>
      <c r="N2329" s="36">
        <v>29156</v>
      </c>
      <c r="O2329" s="36">
        <v>18982.24528301887</v>
      </c>
      <c r="P2329" s="36">
        <v>13895.367924528306</v>
      </c>
      <c r="Q2329" s="36">
        <v>13895.367924528306</v>
      </c>
      <c r="R2329" s="36">
        <v>6442.4520000000039</v>
      </c>
      <c r="S2329" s="36">
        <v>6442.4520000000039</v>
      </c>
    </row>
    <row r="2330" spans="2:19">
      <c r="B2330" s="6">
        <v>1975</v>
      </c>
      <c r="C2330" s="120">
        <v>8871.94</v>
      </c>
      <c r="D2330" s="36">
        <v>8871.94</v>
      </c>
      <c r="E2330" s="36">
        <v>8871.94</v>
      </c>
      <c r="F2330" s="36">
        <v>8871.94</v>
      </c>
      <c r="G2330" s="36">
        <v>8871.94</v>
      </c>
      <c r="H2330" s="36">
        <v>8872</v>
      </c>
      <c r="I2330" s="36">
        <v>102737</v>
      </c>
      <c r="J2330" s="36">
        <v>77121</v>
      </c>
      <c r="K2330" s="36">
        <v>51597</v>
      </c>
      <c r="L2330" s="36">
        <v>45442</v>
      </c>
      <c r="M2330" s="36">
        <v>26976</v>
      </c>
      <c r="N2330" s="36">
        <v>15028.31</v>
      </c>
      <c r="O2330" s="36">
        <v>15028.25</v>
      </c>
      <c r="P2330" s="36">
        <v>15028.25</v>
      </c>
      <c r="Q2330" s="36">
        <v>10604.85</v>
      </c>
      <c r="R2330" s="36">
        <v>10604.85</v>
      </c>
      <c r="S2330" s="36">
        <v>10604.850000000002</v>
      </c>
    </row>
    <row r="2331" spans="2:19">
      <c r="B2331" s="6">
        <v>1974</v>
      </c>
      <c r="C2331" s="120">
        <v>40942.21</v>
      </c>
      <c r="D2331" s="36">
        <v>40942.21</v>
      </c>
      <c r="E2331" s="36">
        <v>40942.21</v>
      </c>
      <c r="F2331" s="36">
        <v>40942.21</v>
      </c>
      <c r="G2331" s="36">
        <v>40942.21</v>
      </c>
      <c r="H2331" s="36">
        <v>40942</v>
      </c>
      <c r="I2331" s="36">
        <v>181846</v>
      </c>
      <c r="J2331" s="36">
        <v>131637.1</v>
      </c>
      <c r="K2331" s="36">
        <v>117064.35</v>
      </c>
      <c r="L2331" s="36">
        <v>63203.48000000001</v>
      </c>
      <c r="M2331" s="36">
        <v>49333.54</v>
      </c>
      <c r="N2331" s="36">
        <v>48178.93</v>
      </c>
      <c r="O2331" s="36">
        <v>48179.14</v>
      </c>
      <c r="P2331" s="36">
        <v>48179.14</v>
      </c>
      <c r="Q2331" s="36">
        <v>48179.14</v>
      </c>
      <c r="R2331" s="36">
        <v>48179.14</v>
      </c>
      <c r="S2331" s="36">
        <v>48179.14</v>
      </c>
    </row>
    <row r="2332" spans="2:19">
      <c r="B2332" s="6">
        <v>1973</v>
      </c>
      <c r="C2332" s="120">
        <v>45727.9</v>
      </c>
      <c r="D2332" s="36">
        <v>45727.9</v>
      </c>
      <c r="E2332" s="36">
        <v>45727.9</v>
      </c>
      <c r="F2332" s="36">
        <v>45727.9</v>
      </c>
      <c r="G2332" s="36">
        <v>45727.9</v>
      </c>
      <c r="H2332" s="36">
        <v>45728</v>
      </c>
      <c r="I2332" s="36">
        <v>101917</v>
      </c>
      <c r="J2332" s="36">
        <v>50176.66</v>
      </c>
      <c r="K2332" s="36">
        <v>50176.66</v>
      </c>
      <c r="L2332" s="36">
        <v>50176.66</v>
      </c>
      <c r="M2332" s="36">
        <v>50177</v>
      </c>
      <c r="N2332" s="36">
        <v>50177</v>
      </c>
      <c r="O2332" s="36">
        <v>50176.9</v>
      </c>
      <c r="P2332" s="36">
        <v>50176.9</v>
      </c>
      <c r="Q2332" s="36">
        <v>50176.9</v>
      </c>
      <c r="R2332" s="36">
        <v>50176.9</v>
      </c>
      <c r="S2332" s="36">
        <v>50176.9</v>
      </c>
    </row>
    <row r="2333" spans="2:19">
      <c r="B2333" s="6">
        <v>1972</v>
      </c>
      <c r="C2333" s="120">
        <v>105191.15</v>
      </c>
      <c r="D2333" s="36">
        <v>105191.15</v>
      </c>
      <c r="E2333" s="36">
        <v>105191.15</v>
      </c>
      <c r="F2333" s="36">
        <v>105191.15</v>
      </c>
      <c r="G2333" s="36">
        <v>105191.15</v>
      </c>
      <c r="H2333" s="36">
        <v>105191</v>
      </c>
      <c r="I2333" s="36">
        <v>136865</v>
      </c>
      <c r="J2333" s="36">
        <v>108438.91</v>
      </c>
      <c r="K2333" s="36">
        <v>106915.91</v>
      </c>
      <c r="L2333" s="36">
        <v>106915.91</v>
      </c>
      <c r="M2333" s="36">
        <v>106916</v>
      </c>
      <c r="N2333" s="36">
        <v>106916</v>
      </c>
      <c r="O2333" s="36">
        <v>106916.15</v>
      </c>
      <c r="P2333" s="36">
        <v>106916.15</v>
      </c>
      <c r="Q2333" s="36">
        <v>101787.37999999999</v>
      </c>
      <c r="R2333" s="36">
        <v>101787.37999999999</v>
      </c>
      <c r="S2333" s="36">
        <v>101787.37999999999</v>
      </c>
    </row>
    <row r="2334" spans="2:19">
      <c r="B2334" s="6">
        <v>1971</v>
      </c>
      <c r="C2334" s="120">
        <v>59256.68</v>
      </c>
      <c r="D2334" s="36">
        <v>59256.68</v>
      </c>
      <c r="E2334" s="36">
        <v>59256.68</v>
      </c>
      <c r="F2334" s="36">
        <v>59256.68</v>
      </c>
      <c r="G2334" s="36">
        <v>59256.68</v>
      </c>
      <c r="H2334" s="36">
        <v>59257</v>
      </c>
      <c r="I2334" s="36">
        <v>164170</v>
      </c>
      <c r="J2334" s="36">
        <v>57624</v>
      </c>
      <c r="K2334" s="36">
        <v>57624</v>
      </c>
      <c r="L2334" s="36">
        <v>57624</v>
      </c>
      <c r="M2334" s="36">
        <v>57624</v>
      </c>
      <c r="N2334" s="36">
        <v>57624</v>
      </c>
      <c r="O2334" s="36">
        <v>57623.68</v>
      </c>
      <c r="P2334" s="36">
        <v>57623.68</v>
      </c>
      <c r="Q2334" s="36">
        <v>57623.68</v>
      </c>
      <c r="R2334" s="36">
        <v>57623.68</v>
      </c>
      <c r="S2334" s="36">
        <v>57623.68</v>
      </c>
    </row>
    <row r="2335" spans="2:19">
      <c r="B2335" s="6">
        <v>1970</v>
      </c>
      <c r="C2335" s="120">
        <v>68281.509999999995</v>
      </c>
      <c r="D2335" s="36">
        <v>68281.509999999995</v>
      </c>
      <c r="E2335" s="36">
        <v>68281.509999999995</v>
      </c>
      <c r="F2335" s="36">
        <v>68281.509999999995</v>
      </c>
      <c r="G2335" s="36">
        <v>68281.509999999995</v>
      </c>
      <c r="H2335" s="36">
        <v>68282</v>
      </c>
      <c r="I2335" s="36">
        <v>97599</v>
      </c>
      <c r="J2335" s="36">
        <v>71250</v>
      </c>
      <c r="K2335" s="36">
        <v>71250</v>
      </c>
      <c r="L2335" s="36">
        <v>71250</v>
      </c>
      <c r="M2335" s="36">
        <v>68448.63</v>
      </c>
      <c r="N2335" s="36">
        <v>68448.63</v>
      </c>
      <c r="O2335" s="36">
        <v>68448.139999999985</v>
      </c>
      <c r="P2335" s="36">
        <v>68448.139999999985</v>
      </c>
      <c r="Q2335" s="36">
        <v>64112.37999999999</v>
      </c>
      <c r="R2335" s="36">
        <v>64112.37999999999</v>
      </c>
      <c r="S2335" s="36">
        <v>64112.379999999983</v>
      </c>
    </row>
    <row r="2336" spans="2:19">
      <c r="B2336" s="6">
        <v>1969</v>
      </c>
      <c r="C2336" s="120">
        <v>42769.06</v>
      </c>
      <c r="D2336" s="36">
        <v>42769.06</v>
      </c>
      <c r="E2336" s="36">
        <v>42769.06</v>
      </c>
      <c r="F2336" s="36">
        <v>42769.06</v>
      </c>
      <c r="G2336" s="36">
        <v>42769.06</v>
      </c>
      <c r="H2336" s="36">
        <v>42769</v>
      </c>
      <c r="I2336" s="36">
        <v>76903</v>
      </c>
      <c r="J2336" s="36">
        <v>42769.03</v>
      </c>
      <c r="K2336" s="36">
        <v>42769.03</v>
      </c>
      <c r="L2336" s="36">
        <v>42769.03</v>
      </c>
      <c r="M2336" s="36">
        <v>37447.47</v>
      </c>
      <c r="N2336" s="36">
        <v>37447.47</v>
      </c>
      <c r="O2336" s="36">
        <v>37447.53</v>
      </c>
      <c r="P2336" s="36">
        <v>37447.53</v>
      </c>
      <c r="Q2336" s="36">
        <v>37447.53</v>
      </c>
      <c r="R2336" s="36">
        <v>37447.53</v>
      </c>
      <c r="S2336" s="36">
        <v>37447.53</v>
      </c>
    </row>
    <row r="2337" spans="2:19">
      <c r="B2337" s="6">
        <v>1968</v>
      </c>
      <c r="C2337" s="120">
        <v>23689.69</v>
      </c>
      <c r="D2337" s="36">
        <v>23689.69</v>
      </c>
      <c r="E2337" s="36">
        <v>23689.69</v>
      </c>
      <c r="F2337" s="36">
        <v>23689.69</v>
      </c>
      <c r="G2337" s="36">
        <v>23689.69</v>
      </c>
      <c r="H2337" s="36">
        <v>23690</v>
      </c>
      <c r="I2337" s="36">
        <v>79975</v>
      </c>
      <c r="J2337" s="36">
        <v>25156.440000000002</v>
      </c>
      <c r="K2337" s="36">
        <v>25156.440000000002</v>
      </c>
      <c r="L2337" s="36">
        <v>25156.440000000002</v>
      </c>
      <c r="M2337" s="36">
        <v>25157</v>
      </c>
      <c r="N2337" s="36">
        <v>25157</v>
      </c>
      <c r="O2337" s="36">
        <v>25156.69</v>
      </c>
      <c r="P2337" s="36">
        <v>25156.69</v>
      </c>
      <c r="Q2337" s="36">
        <v>25156.69</v>
      </c>
      <c r="R2337" s="36">
        <v>25156.69</v>
      </c>
      <c r="S2337" s="36">
        <v>25156.69</v>
      </c>
    </row>
    <row r="2338" spans="2:19">
      <c r="B2338" s="6">
        <v>1967</v>
      </c>
      <c r="C2338" s="120">
        <v>99412.01</v>
      </c>
      <c r="D2338" s="36">
        <v>99412.01</v>
      </c>
      <c r="E2338" s="36">
        <v>99412.01</v>
      </c>
      <c r="F2338" s="36">
        <v>99412.01</v>
      </c>
      <c r="G2338" s="36">
        <v>99412.01</v>
      </c>
      <c r="H2338" s="36">
        <v>99412</v>
      </c>
      <c r="I2338" s="36">
        <v>117221</v>
      </c>
      <c r="J2338" s="36">
        <v>100207.22</v>
      </c>
      <c r="K2338" s="36">
        <v>100207.22</v>
      </c>
      <c r="L2338" s="36">
        <v>100207.22</v>
      </c>
      <c r="M2338" s="36">
        <v>98743.17</v>
      </c>
      <c r="N2338" s="36">
        <v>98743.17</v>
      </c>
      <c r="O2338" s="36">
        <v>98743.18</v>
      </c>
      <c r="P2338" s="36">
        <v>98743.18</v>
      </c>
      <c r="Q2338" s="36">
        <v>94148.2</v>
      </c>
      <c r="R2338" s="36">
        <v>94148.2</v>
      </c>
      <c r="S2338" s="36">
        <v>94148.2</v>
      </c>
    </row>
    <row r="2339" spans="2:19">
      <c r="B2339" s="6">
        <v>1966</v>
      </c>
      <c r="C2339" s="120">
        <v>107496.04</v>
      </c>
      <c r="D2339" s="36">
        <v>107496.04</v>
      </c>
      <c r="E2339" s="36">
        <v>107496.04</v>
      </c>
      <c r="F2339" s="36">
        <v>107496.04</v>
      </c>
      <c r="G2339" s="36">
        <v>107496.04</v>
      </c>
      <c r="H2339" s="36"/>
      <c r="I2339" s="36"/>
      <c r="J2339" s="36"/>
      <c r="K2339" s="36"/>
      <c r="L2339" s="36"/>
      <c r="M2339" s="36"/>
      <c r="N2339" s="36"/>
      <c r="O2339" s="36">
        <v>0</v>
      </c>
      <c r="P2339" s="36">
        <v>0</v>
      </c>
      <c r="Q2339" s="36">
        <v>0</v>
      </c>
      <c r="R2339" s="36">
        <v>0</v>
      </c>
      <c r="S2339" s="36">
        <v>0</v>
      </c>
    </row>
    <row r="2340" spans="2:19">
      <c r="B2340" s="6">
        <v>1965</v>
      </c>
      <c r="C2340" s="120">
        <v>150552.95000000001</v>
      </c>
      <c r="D2340" s="36">
        <v>150552.95000000001</v>
      </c>
      <c r="E2340" s="36">
        <v>150552.95000000001</v>
      </c>
      <c r="F2340" s="36">
        <v>150552.95000000001</v>
      </c>
      <c r="G2340" s="36">
        <v>150552.95000000001</v>
      </c>
      <c r="H2340" s="36">
        <v>0</v>
      </c>
      <c r="I2340" s="36">
        <v>18609</v>
      </c>
      <c r="J2340" s="36">
        <v>1831.8499999999985</v>
      </c>
      <c r="K2340" s="36">
        <v>1831.8499999999985</v>
      </c>
      <c r="L2340" s="36">
        <v>1831.8499999999985</v>
      </c>
      <c r="M2340" s="36">
        <v>1832</v>
      </c>
      <c r="N2340" s="36">
        <v>1832</v>
      </c>
      <c r="O2340" s="36">
        <v>1832</v>
      </c>
      <c r="P2340" s="36">
        <v>1832</v>
      </c>
      <c r="Q2340" s="36">
        <v>1832</v>
      </c>
      <c r="R2340" s="36">
        <v>1832</v>
      </c>
      <c r="S2340" s="36">
        <v>1832</v>
      </c>
    </row>
    <row r="2341" spans="2:19">
      <c r="B2341" s="6">
        <v>1964</v>
      </c>
      <c r="C2341" s="123"/>
      <c r="D2341" s="36"/>
      <c r="E2341" s="36"/>
      <c r="F2341" s="36"/>
      <c r="G2341" s="36"/>
      <c r="H2341" s="36">
        <v>0</v>
      </c>
      <c r="I2341" s="36">
        <v>38230</v>
      </c>
      <c r="J2341" s="36">
        <v>1691.8300000000017</v>
      </c>
      <c r="K2341" s="36">
        <v>1691.8300000000017</v>
      </c>
      <c r="L2341" s="36">
        <v>1691.8300000000017</v>
      </c>
      <c r="M2341" s="36">
        <v>1691</v>
      </c>
      <c r="N2341" s="36">
        <v>1691</v>
      </c>
      <c r="O2341" s="36">
        <v>1691</v>
      </c>
      <c r="P2341" s="36">
        <v>1691</v>
      </c>
      <c r="Q2341" s="36">
        <v>1691</v>
      </c>
      <c r="R2341" s="36">
        <v>1691</v>
      </c>
      <c r="S2341" s="36">
        <v>1691</v>
      </c>
    </row>
    <row r="2342" spans="2:19">
      <c r="B2342" s="6">
        <v>1963</v>
      </c>
      <c r="C2342" s="123"/>
      <c r="D2342" s="36"/>
      <c r="E2342" s="36"/>
      <c r="F2342" s="36"/>
      <c r="G2342" s="36"/>
      <c r="H2342" s="36">
        <v>0</v>
      </c>
      <c r="I2342" s="36">
        <v>15364</v>
      </c>
      <c r="J2342" s="36">
        <v>0</v>
      </c>
      <c r="K2342" s="36">
        <v>0</v>
      </c>
      <c r="L2342" s="36">
        <v>0</v>
      </c>
      <c r="M2342" s="36">
        <v>0</v>
      </c>
      <c r="N2342" s="36">
        <v>0</v>
      </c>
      <c r="O2342" s="36">
        <v>0</v>
      </c>
      <c r="P2342" s="36">
        <v>0</v>
      </c>
      <c r="Q2342" s="36">
        <v>0</v>
      </c>
      <c r="R2342" s="36">
        <v>0</v>
      </c>
      <c r="S2342" s="36">
        <v>0</v>
      </c>
    </row>
    <row r="2343" spans="2:19">
      <c r="B2343" s="6">
        <v>1962</v>
      </c>
      <c r="C2343" s="123"/>
      <c r="D2343" s="36"/>
      <c r="E2343" s="36"/>
      <c r="F2343" s="36"/>
      <c r="G2343" s="36"/>
      <c r="H2343" s="36">
        <v>0</v>
      </c>
      <c r="I2343" s="36">
        <v>13953</v>
      </c>
      <c r="J2343" s="36">
        <v>0</v>
      </c>
      <c r="K2343" s="36">
        <v>0</v>
      </c>
      <c r="L2343" s="36">
        <v>0</v>
      </c>
      <c r="M2343" s="36">
        <v>0</v>
      </c>
      <c r="N2343" s="36">
        <v>0</v>
      </c>
      <c r="O2343" s="36">
        <v>0</v>
      </c>
      <c r="P2343" s="36">
        <v>0</v>
      </c>
      <c r="Q2343" s="36">
        <v>0</v>
      </c>
      <c r="R2343" s="36">
        <v>0</v>
      </c>
      <c r="S2343" s="36">
        <v>0</v>
      </c>
    </row>
    <row r="2344" spans="2:19">
      <c r="B2344" s="6">
        <v>1961</v>
      </c>
      <c r="C2344" s="123"/>
      <c r="D2344" s="36"/>
      <c r="E2344" s="36"/>
      <c r="F2344" s="36"/>
      <c r="G2344" s="36"/>
      <c r="H2344" s="36">
        <v>0</v>
      </c>
      <c r="I2344" s="36">
        <v>15646</v>
      </c>
      <c r="J2344" s="36">
        <v>0</v>
      </c>
      <c r="K2344" s="36">
        <v>0</v>
      </c>
      <c r="L2344" s="36">
        <v>0</v>
      </c>
      <c r="M2344" s="36">
        <v>0</v>
      </c>
      <c r="N2344" s="36">
        <v>0</v>
      </c>
      <c r="O2344" s="36">
        <v>0</v>
      </c>
      <c r="P2344" s="36">
        <v>0</v>
      </c>
      <c r="Q2344" s="36">
        <v>0</v>
      </c>
      <c r="R2344" s="36">
        <v>0</v>
      </c>
      <c r="S2344" s="36">
        <v>0</v>
      </c>
    </row>
    <row r="2345" spans="2:19">
      <c r="B2345" s="6">
        <v>1960</v>
      </c>
      <c r="C2345" s="123"/>
      <c r="D2345" s="36"/>
      <c r="E2345" s="36"/>
      <c r="F2345" s="36"/>
      <c r="G2345" s="36"/>
      <c r="H2345" s="36">
        <v>0</v>
      </c>
      <c r="I2345" s="36">
        <v>6159</v>
      </c>
      <c r="J2345" s="36">
        <v>0</v>
      </c>
      <c r="K2345" s="36">
        <v>0</v>
      </c>
      <c r="L2345" s="36">
        <v>0</v>
      </c>
      <c r="M2345" s="36">
        <v>0</v>
      </c>
      <c r="N2345" s="36">
        <v>0</v>
      </c>
      <c r="O2345" s="36">
        <v>0</v>
      </c>
      <c r="P2345" s="36">
        <v>0</v>
      </c>
      <c r="Q2345" s="36">
        <v>0</v>
      </c>
      <c r="R2345" s="36">
        <v>0</v>
      </c>
      <c r="S2345" s="36">
        <v>0</v>
      </c>
    </row>
    <row r="2346" spans="2:19">
      <c r="B2346" s="6">
        <v>1959</v>
      </c>
      <c r="C2346" s="123"/>
      <c r="D2346" s="36"/>
      <c r="E2346" s="36"/>
      <c r="F2346" s="36"/>
      <c r="G2346" s="36"/>
      <c r="H2346" s="36">
        <v>0</v>
      </c>
      <c r="I2346" s="36">
        <v>9987</v>
      </c>
      <c r="J2346" s="36">
        <v>433.6880000000001</v>
      </c>
      <c r="K2346" s="36">
        <v>433.6880000000001</v>
      </c>
      <c r="L2346" s="36">
        <v>433.6880000000001</v>
      </c>
      <c r="M2346" s="36">
        <v>434</v>
      </c>
      <c r="N2346" s="36">
        <v>434</v>
      </c>
      <c r="O2346" s="36">
        <v>434</v>
      </c>
      <c r="P2346" s="36">
        <v>434</v>
      </c>
      <c r="Q2346" s="36">
        <v>434</v>
      </c>
      <c r="R2346" s="36">
        <v>434</v>
      </c>
      <c r="S2346" s="36">
        <v>434</v>
      </c>
    </row>
    <row r="2347" spans="2:19">
      <c r="B2347" s="6">
        <v>1958</v>
      </c>
      <c r="C2347" s="123"/>
      <c r="D2347" s="36"/>
      <c r="E2347" s="36"/>
      <c r="F2347" s="36"/>
      <c r="G2347" s="36"/>
      <c r="H2347" s="36">
        <v>0</v>
      </c>
      <c r="I2347" s="36">
        <v>4931</v>
      </c>
      <c r="J2347" s="36">
        <v>613.82999999999993</v>
      </c>
      <c r="K2347" s="36">
        <v>613.82999999999993</v>
      </c>
      <c r="L2347" s="36">
        <v>613.82999999999993</v>
      </c>
      <c r="M2347" s="36">
        <v>614</v>
      </c>
      <c r="N2347" s="36">
        <v>614</v>
      </c>
      <c r="O2347" s="36">
        <v>614</v>
      </c>
      <c r="P2347" s="36">
        <v>614</v>
      </c>
      <c r="Q2347" s="36">
        <v>614</v>
      </c>
      <c r="R2347" s="36">
        <v>614</v>
      </c>
      <c r="S2347" s="36">
        <v>614</v>
      </c>
    </row>
    <row r="2348" spans="2:19">
      <c r="B2348" s="6">
        <v>1957</v>
      </c>
      <c r="C2348" s="123"/>
      <c r="D2348" s="36"/>
      <c r="E2348" s="36"/>
      <c r="F2348" s="36"/>
      <c r="G2348" s="36"/>
      <c r="H2348" s="36"/>
      <c r="I2348" s="36"/>
      <c r="J2348" s="36"/>
      <c r="K2348" s="36"/>
      <c r="L2348" s="36"/>
      <c r="M2348" s="36"/>
      <c r="N2348" s="36"/>
      <c r="O2348" s="36">
        <v>0</v>
      </c>
      <c r="P2348" s="36">
        <v>0</v>
      </c>
      <c r="Q2348" s="36">
        <v>0</v>
      </c>
      <c r="R2348" s="36">
        <v>0</v>
      </c>
      <c r="S2348" s="36">
        <v>0</v>
      </c>
    </row>
    <row r="2349" spans="2:19">
      <c r="B2349" s="6">
        <v>1956</v>
      </c>
      <c r="C2349" s="123"/>
      <c r="D2349" s="36"/>
      <c r="E2349" s="36"/>
      <c r="F2349" s="36"/>
      <c r="G2349" s="36"/>
      <c r="H2349" s="36">
        <v>0</v>
      </c>
      <c r="I2349" s="36">
        <v>11163</v>
      </c>
      <c r="J2349" s="36">
        <v>413.32999999999993</v>
      </c>
      <c r="K2349" s="36">
        <v>413.32999999999993</v>
      </c>
      <c r="L2349" s="36">
        <v>413.32999999999993</v>
      </c>
      <c r="M2349" s="36">
        <v>413</v>
      </c>
      <c r="N2349" s="36">
        <v>413</v>
      </c>
      <c r="O2349" s="36">
        <v>413</v>
      </c>
      <c r="P2349" s="36">
        <v>413</v>
      </c>
      <c r="Q2349" s="36">
        <v>413</v>
      </c>
      <c r="R2349" s="36">
        <v>413</v>
      </c>
      <c r="S2349" s="36">
        <v>413</v>
      </c>
    </row>
    <row r="2350" spans="2:19">
      <c r="B2350" s="6">
        <v>1955</v>
      </c>
      <c r="C2350" s="123"/>
      <c r="D2350" s="36"/>
      <c r="E2350" s="36"/>
      <c r="F2350" s="36"/>
      <c r="G2350" s="36"/>
      <c r="H2350" s="36"/>
      <c r="I2350" s="36"/>
      <c r="J2350" s="36"/>
      <c r="K2350" s="36"/>
      <c r="L2350" s="36"/>
      <c r="M2350" s="36"/>
      <c r="N2350" s="36"/>
      <c r="O2350" s="36">
        <v>0</v>
      </c>
      <c r="P2350" s="36">
        <v>0</v>
      </c>
      <c r="Q2350" s="36">
        <v>0</v>
      </c>
      <c r="R2350" s="36">
        <v>0</v>
      </c>
      <c r="S2350" s="36">
        <v>0</v>
      </c>
    </row>
    <row r="2351" spans="2:19">
      <c r="B2351" s="6">
        <v>1954</v>
      </c>
      <c r="C2351" s="123"/>
      <c r="D2351" s="36"/>
      <c r="E2351" s="36"/>
      <c r="F2351" s="36"/>
      <c r="G2351" s="36"/>
      <c r="H2351" s="36"/>
      <c r="I2351" s="36"/>
      <c r="J2351" s="36"/>
      <c r="K2351" s="36"/>
      <c r="L2351" s="36"/>
      <c r="M2351" s="36"/>
      <c r="N2351" s="36"/>
      <c r="O2351" s="36">
        <v>0</v>
      </c>
      <c r="P2351" s="36">
        <v>0</v>
      </c>
      <c r="Q2351" s="36">
        <v>0</v>
      </c>
      <c r="R2351" s="36">
        <v>0</v>
      </c>
      <c r="S2351" s="36">
        <v>0</v>
      </c>
    </row>
    <row r="2352" spans="2:19">
      <c r="B2352" s="6">
        <v>1953</v>
      </c>
      <c r="C2352" s="123"/>
      <c r="D2352" s="36"/>
      <c r="E2352" s="36"/>
      <c r="F2352" s="36"/>
      <c r="G2352" s="36"/>
      <c r="H2352" s="36"/>
      <c r="I2352" s="36"/>
      <c r="J2352" s="36"/>
      <c r="K2352" s="36"/>
      <c r="L2352" s="36"/>
      <c r="M2352" s="36"/>
      <c r="N2352" s="36"/>
      <c r="O2352" s="36">
        <v>0</v>
      </c>
      <c r="P2352" s="36">
        <v>0</v>
      </c>
      <c r="Q2352" s="36">
        <v>0</v>
      </c>
      <c r="R2352" s="36">
        <v>0</v>
      </c>
      <c r="S2352" s="36">
        <v>0</v>
      </c>
    </row>
    <row r="2353" spans="2:19">
      <c r="B2353" s="6">
        <v>1952</v>
      </c>
      <c r="C2353" s="123"/>
      <c r="D2353" s="36"/>
      <c r="E2353" s="36"/>
      <c r="F2353" s="36"/>
      <c r="G2353" s="36"/>
      <c r="H2353" s="36"/>
      <c r="I2353" s="36"/>
      <c r="J2353" s="36"/>
      <c r="K2353" s="36"/>
      <c r="L2353" s="36"/>
      <c r="M2353" s="36"/>
      <c r="N2353" s="36"/>
      <c r="O2353" s="36">
        <v>0</v>
      </c>
      <c r="P2353" s="36">
        <v>0</v>
      </c>
      <c r="Q2353" s="36">
        <v>0</v>
      </c>
      <c r="R2353" s="36">
        <v>0</v>
      </c>
      <c r="S2353" s="36">
        <v>0</v>
      </c>
    </row>
    <row r="2354" spans="2:19">
      <c r="B2354" s="6">
        <v>1951</v>
      </c>
      <c r="C2354" s="123"/>
      <c r="D2354" s="36"/>
      <c r="E2354" s="36"/>
      <c r="F2354" s="36"/>
      <c r="G2354" s="36"/>
      <c r="H2354" s="36"/>
      <c r="I2354" s="36"/>
      <c r="J2354" s="36"/>
      <c r="K2354" s="36"/>
      <c r="L2354" s="36"/>
      <c r="M2354" s="36"/>
      <c r="N2354" s="36"/>
      <c r="O2354" s="36">
        <v>0</v>
      </c>
      <c r="P2354" s="36">
        <v>0</v>
      </c>
      <c r="Q2354" s="36">
        <v>0</v>
      </c>
      <c r="R2354" s="36">
        <v>0</v>
      </c>
      <c r="S2354" s="36">
        <v>0</v>
      </c>
    </row>
    <row r="2355" spans="2:19">
      <c r="B2355" s="6">
        <v>1950</v>
      </c>
      <c r="C2355" s="123"/>
      <c r="D2355" s="36"/>
      <c r="E2355" s="36"/>
      <c r="F2355" s="36"/>
      <c r="G2355" s="36"/>
      <c r="H2355" s="36">
        <v>0</v>
      </c>
      <c r="I2355" s="36">
        <v>824</v>
      </c>
      <c r="J2355" s="36">
        <v>824</v>
      </c>
      <c r="K2355" s="36">
        <v>824</v>
      </c>
      <c r="L2355" s="36">
        <v>824</v>
      </c>
      <c r="M2355" s="36">
        <v>824</v>
      </c>
      <c r="N2355" s="36">
        <v>824</v>
      </c>
      <c r="O2355" s="36">
        <v>824</v>
      </c>
      <c r="P2355" s="36">
        <v>824</v>
      </c>
      <c r="Q2355" s="36">
        <v>824</v>
      </c>
      <c r="R2355" s="36">
        <v>824</v>
      </c>
      <c r="S2355" s="36">
        <v>824</v>
      </c>
    </row>
    <row r="2356" spans="2:19">
      <c r="B2356" s="6">
        <v>1949</v>
      </c>
      <c r="C2356" s="123"/>
      <c r="D2356" s="36"/>
      <c r="E2356" s="36"/>
      <c r="F2356" s="36"/>
      <c r="G2356" s="36"/>
      <c r="H2356" s="36">
        <v>0</v>
      </c>
      <c r="I2356" s="36">
        <v>1279</v>
      </c>
      <c r="J2356" s="36">
        <v>1279</v>
      </c>
      <c r="K2356" s="36">
        <v>1279</v>
      </c>
      <c r="L2356" s="36">
        <v>1279</v>
      </c>
      <c r="M2356" s="36">
        <v>1279</v>
      </c>
      <c r="N2356" s="36">
        <v>1279</v>
      </c>
      <c r="O2356" s="36">
        <v>1279</v>
      </c>
      <c r="P2356" s="36">
        <v>1279</v>
      </c>
      <c r="Q2356" s="36">
        <v>1279</v>
      </c>
      <c r="R2356" s="36">
        <v>1279</v>
      </c>
      <c r="S2356" s="36">
        <v>1279</v>
      </c>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5456590.0899999999</v>
      </c>
      <c r="D2376" s="8">
        <f>SUM(D2298:D2375)</f>
        <v>5560592.96</v>
      </c>
      <c r="E2376" s="8">
        <f>SUM(E2297:E2375)</f>
        <v>5758707.1500000013</v>
      </c>
      <c r="F2376" s="8">
        <f>SUM(F2296:F2375)</f>
        <v>5820136.9500000011</v>
      </c>
      <c r="G2376" s="8">
        <f>SUM(G2295:G2375)</f>
        <v>5987439.0100000016</v>
      </c>
      <c r="H2376" s="8">
        <f>SUM(H2289:H2375)</f>
        <v>5837520</v>
      </c>
      <c r="I2376" s="8">
        <f>SUM(I2289:I2375)</f>
        <v>9359986.1600000001</v>
      </c>
      <c r="J2376" s="8">
        <f t="shared" ref="J2376" si="58">SUM(J2289:J2375)</f>
        <v>9047057.777999999</v>
      </c>
      <c r="K2376" s="8">
        <f>SUM(K2289:K2375)</f>
        <v>9200639.1779999975</v>
      </c>
      <c r="L2376" s="8">
        <f t="shared" ref="L2376" si="59">SUM(L2289:L2375)</f>
        <v>9299277.7079999987</v>
      </c>
      <c r="M2376" s="8">
        <f>SUM(M2289:M2375)</f>
        <v>9263622.2699999996</v>
      </c>
      <c r="N2376" s="11">
        <f>SUM(N2284:N2375)</f>
        <v>9290543.4733638577</v>
      </c>
      <c r="O2376" s="11">
        <f>SUM(O2284:O2375)</f>
        <v>9377660.2122573126</v>
      </c>
      <c r="P2376" s="11">
        <f>SUM(P2284:P2375)</f>
        <v>9521167.6880426761</v>
      </c>
      <c r="Q2376" s="11">
        <f>SUM(Q2284:Q2375)</f>
        <v>9464508.6162265372</v>
      </c>
      <c r="R2376" s="11">
        <f>SUM(R2283:R2375)</f>
        <v>9498459.1532220077</v>
      </c>
      <c r="S2376" s="11">
        <v>9658040.7849652711</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60">SUM(J2384:J2470)</f>
        <v>0</v>
      </c>
      <c r="K2471" s="8">
        <f>SUM(K2384:K2470)</f>
        <v>0</v>
      </c>
      <c r="L2471" s="8">
        <f t="shared" ref="L2471" si="61">SUM(L2384:L2470)</f>
        <v>0</v>
      </c>
      <c r="M2471" s="8">
        <f>SUM(M2384:M2470)</f>
        <v>0</v>
      </c>
      <c r="N2471" s="11">
        <f>SUM(N2379:N2470)</f>
        <v>0</v>
      </c>
      <c r="O2471" s="11">
        <f>SUM(O2379:O2470)</f>
        <v>0</v>
      </c>
      <c r="P2471" s="11">
        <f>SUM(P2379:P2470)</f>
        <v>0</v>
      </c>
      <c r="Q2471" s="11">
        <f>SUM(Q2379:Q2470)</f>
        <v>0</v>
      </c>
      <c r="R2471" s="11">
        <f>SUM(R2378:R2470)</f>
        <v>0</v>
      </c>
      <c r="S2471" s="11">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62">SUM(J2479:J2565)</f>
        <v>0</v>
      </c>
      <c r="K2566" s="8">
        <f>SUM(K2479:K2565)</f>
        <v>0</v>
      </c>
      <c r="L2566" s="8">
        <f t="shared" ref="L2566" si="63">SUM(L2479:L2565)</f>
        <v>0</v>
      </c>
      <c r="M2566" s="8">
        <f>SUM(M2479:M2565)</f>
        <v>0</v>
      </c>
      <c r="N2566" s="11">
        <f>SUM(N2474:N2565)</f>
        <v>0</v>
      </c>
      <c r="O2566" s="11">
        <f>SUM(O2474:O2565)</f>
        <v>0</v>
      </c>
      <c r="P2566" s="11">
        <f>SUM(P2474:P2565)</f>
        <v>0</v>
      </c>
      <c r="Q2566" s="11">
        <f>SUM(Q2474:Q2565)</f>
        <v>0</v>
      </c>
      <c r="R2566" s="11">
        <f>SUM(R2473:R2565)</f>
        <v>0</v>
      </c>
      <c r="S2566" s="11">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64">SUM(J2574:J2660)</f>
        <v>0</v>
      </c>
      <c r="K2661" s="8">
        <f>SUM(K2574:K2660)</f>
        <v>0</v>
      </c>
      <c r="L2661" s="8">
        <f t="shared" ref="L2661" si="65">SUM(L2574:L2660)</f>
        <v>0</v>
      </c>
      <c r="M2661" s="8">
        <f>SUM(M2574:M2660)</f>
        <v>0</v>
      </c>
      <c r="N2661" s="11">
        <f>SUM(N2569:N2660)</f>
        <v>0</v>
      </c>
      <c r="O2661" s="11">
        <f>SUM(O2569:O2660)</f>
        <v>0</v>
      </c>
      <c r="P2661" s="11">
        <f>SUM(P2569:P2660)</f>
        <v>0</v>
      </c>
      <c r="Q2661" s="11">
        <f>SUM(Q2569:Q2660)</f>
        <v>0</v>
      </c>
      <c r="R2661" s="11">
        <f>SUM(R2568:R2660)</f>
        <v>0</v>
      </c>
      <c r="S2661" s="11">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66">SUM(J2669:J2755)</f>
        <v>0</v>
      </c>
      <c r="K2756" s="8">
        <f>SUM(K2669:K2755)</f>
        <v>0</v>
      </c>
      <c r="L2756" s="8">
        <f t="shared" ref="L2756" si="67">SUM(L2669:L2755)</f>
        <v>0</v>
      </c>
      <c r="M2756" s="8">
        <f>SUM(M2669:M2755)</f>
        <v>0</v>
      </c>
      <c r="N2756" s="11">
        <f>SUM(N2664:N2755)</f>
        <v>0</v>
      </c>
      <c r="O2756" s="11">
        <f>SUM(O2664:O2755)</f>
        <v>0</v>
      </c>
      <c r="P2756" s="11">
        <f>SUM(P2664:P2755)</f>
        <v>0</v>
      </c>
      <c r="Q2756" s="11">
        <f>SUM(Q2664:Q2755)</f>
        <v>0</v>
      </c>
      <c r="R2756" s="11">
        <f>SUM(R2663:R2755)</f>
        <v>0</v>
      </c>
      <c r="S2756" s="11">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v>10792.63</v>
      </c>
    </row>
    <row r="2759" spans="1:19">
      <c r="A2759" s="37"/>
      <c r="B2759" s="6">
        <v>2021</v>
      </c>
      <c r="C2759" s="35"/>
      <c r="D2759" s="35"/>
      <c r="E2759" s="35"/>
      <c r="F2759" s="35"/>
      <c r="G2759" s="35"/>
      <c r="H2759" s="35"/>
      <c r="I2759" s="35"/>
      <c r="J2759" s="35"/>
      <c r="K2759" s="35"/>
      <c r="L2759" s="35"/>
      <c r="M2759" s="35"/>
      <c r="N2759" s="35"/>
      <c r="O2759" s="35"/>
      <c r="P2759" s="35"/>
      <c r="Q2759" s="35"/>
      <c r="R2759" s="36">
        <v>329470.52</v>
      </c>
      <c r="S2759" s="36">
        <v>329470.52</v>
      </c>
    </row>
    <row r="2760" spans="1:19">
      <c r="B2760" s="6">
        <v>2020</v>
      </c>
      <c r="C2760" s="35"/>
      <c r="D2760" s="35"/>
      <c r="E2760" s="35"/>
      <c r="F2760" s="35"/>
      <c r="G2760" s="35"/>
      <c r="H2760" s="35"/>
      <c r="I2760" s="35"/>
      <c r="J2760" s="35"/>
      <c r="K2760" s="35"/>
      <c r="L2760" s="35"/>
      <c r="M2760" s="35"/>
      <c r="N2760" s="35"/>
      <c r="O2760" s="35"/>
      <c r="P2760" s="35"/>
      <c r="Q2760" s="36">
        <v>103596.34</v>
      </c>
      <c r="R2760" s="36">
        <v>103596.34</v>
      </c>
      <c r="S2760" s="36">
        <v>103596.34</v>
      </c>
    </row>
    <row r="2761" spans="1:19">
      <c r="A2761" s="39"/>
      <c r="B2761" s="6">
        <v>2019</v>
      </c>
      <c r="C2761" s="35"/>
      <c r="D2761" s="35"/>
      <c r="E2761" s="35"/>
      <c r="F2761" s="35"/>
      <c r="G2761" s="35"/>
      <c r="H2761" s="35"/>
      <c r="I2761" s="35"/>
      <c r="J2761" s="35"/>
      <c r="K2761" s="35"/>
      <c r="L2761" s="35"/>
      <c r="M2761" s="35"/>
      <c r="N2761" s="35"/>
      <c r="O2761" s="35"/>
      <c r="P2761" s="36">
        <v>0</v>
      </c>
      <c r="Q2761" s="36">
        <v>0</v>
      </c>
      <c r="R2761" s="36">
        <v>0</v>
      </c>
      <c r="S2761" s="36">
        <v>0</v>
      </c>
    </row>
    <row r="2762" spans="1:19">
      <c r="A2762" s="39"/>
      <c r="B2762" s="6">
        <v>2018</v>
      </c>
      <c r="C2762" s="35"/>
      <c r="D2762" s="35"/>
      <c r="E2762" s="35"/>
      <c r="F2762" s="35"/>
      <c r="G2762" s="35"/>
      <c r="H2762" s="35"/>
      <c r="I2762" s="35"/>
      <c r="J2762" s="35"/>
      <c r="K2762" s="35"/>
      <c r="L2762" s="35"/>
      <c r="M2762" s="35"/>
      <c r="N2762" s="35"/>
      <c r="O2762" s="36">
        <v>41814.269999999997</v>
      </c>
      <c r="P2762" s="36">
        <v>41814.269999999997</v>
      </c>
      <c r="Q2762" s="36">
        <v>41814.269999999997</v>
      </c>
      <c r="R2762" s="36">
        <v>41814.269999999997</v>
      </c>
      <c r="S2762" s="36">
        <v>41814.269999999997</v>
      </c>
    </row>
    <row r="2763" spans="1:19">
      <c r="A2763" s="39"/>
      <c r="B2763" s="6">
        <v>2017</v>
      </c>
      <c r="C2763" s="122"/>
      <c r="D2763" s="35"/>
      <c r="E2763" s="35"/>
      <c r="F2763" s="35"/>
      <c r="G2763" s="35"/>
      <c r="H2763" s="35"/>
      <c r="I2763" s="35"/>
      <c r="J2763" s="35"/>
      <c r="K2763" s="35"/>
      <c r="L2763" s="35"/>
      <c r="M2763" s="35"/>
      <c r="N2763" s="36">
        <v>2827.03</v>
      </c>
      <c r="O2763" s="36">
        <v>2827.03</v>
      </c>
      <c r="P2763" s="36">
        <v>2827.03</v>
      </c>
      <c r="Q2763" s="36">
        <v>2827.03</v>
      </c>
      <c r="R2763" s="36">
        <v>2827.03</v>
      </c>
      <c r="S2763" s="36">
        <v>2827.03</v>
      </c>
    </row>
    <row r="2764" spans="1:19">
      <c r="B2764" s="6">
        <v>2016</v>
      </c>
      <c r="C2764" s="122"/>
      <c r="D2764" s="35"/>
      <c r="E2764" s="35"/>
      <c r="F2764" s="35"/>
      <c r="G2764" s="35"/>
      <c r="H2764" s="35"/>
      <c r="I2764" s="35"/>
      <c r="J2764" s="35"/>
      <c r="K2764" s="35"/>
      <c r="L2764" s="35"/>
      <c r="M2764" s="36">
        <v>0</v>
      </c>
      <c r="N2764" s="36">
        <v>0</v>
      </c>
      <c r="O2764" s="36">
        <v>0</v>
      </c>
      <c r="P2764" s="36">
        <v>0</v>
      </c>
      <c r="Q2764" s="36">
        <v>0</v>
      </c>
      <c r="R2764" s="36">
        <v>0</v>
      </c>
      <c r="S2764" s="36">
        <v>0</v>
      </c>
    </row>
    <row r="2765" spans="1:19">
      <c r="B2765" s="6">
        <v>2015</v>
      </c>
      <c r="C2765" s="122"/>
      <c r="D2765" s="35"/>
      <c r="E2765" s="35"/>
      <c r="F2765" s="35"/>
      <c r="G2765" s="35"/>
      <c r="H2765" s="35"/>
      <c r="I2765" s="35"/>
      <c r="J2765" s="35"/>
      <c r="K2765" s="35"/>
      <c r="L2765" s="36">
        <v>34792.400000000001</v>
      </c>
      <c r="M2765" s="36">
        <v>34792</v>
      </c>
      <c r="N2765" s="36">
        <v>34792</v>
      </c>
      <c r="O2765" s="36">
        <v>34792</v>
      </c>
      <c r="P2765" s="36">
        <v>34792</v>
      </c>
      <c r="Q2765" s="36">
        <v>34792</v>
      </c>
      <c r="R2765" s="36">
        <v>34792</v>
      </c>
      <c r="S2765" s="36">
        <v>34792</v>
      </c>
    </row>
    <row r="2766" spans="1:19">
      <c r="B2766" s="6">
        <v>2014</v>
      </c>
      <c r="C2766" s="122"/>
      <c r="D2766" s="35"/>
      <c r="E2766" s="35"/>
      <c r="F2766" s="35"/>
      <c r="G2766" s="35"/>
      <c r="H2766" s="35"/>
      <c r="I2766" s="35"/>
      <c r="J2766" s="35"/>
      <c r="K2766" s="36">
        <v>0</v>
      </c>
      <c r="L2766" s="36">
        <v>0</v>
      </c>
      <c r="M2766" s="36">
        <v>0</v>
      </c>
      <c r="N2766" s="36">
        <v>0</v>
      </c>
      <c r="O2766" s="36">
        <v>0</v>
      </c>
      <c r="P2766" s="36">
        <v>0</v>
      </c>
      <c r="Q2766" s="36">
        <v>0</v>
      </c>
      <c r="R2766" s="36">
        <v>0</v>
      </c>
      <c r="S2766" s="36">
        <v>0</v>
      </c>
    </row>
    <row r="2767" spans="1:19">
      <c r="B2767" s="6">
        <v>2013</v>
      </c>
      <c r="C2767" s="122"/>
      <c r="D2767" s="35"/>
      <c r="E2767" s="35"/>
      <c r="F2767" s="35"/>
      <c r="G2767" s="35"/>
      <c r="H2767" s="35"/>
      <c r="I2767" s="35"/>
      <c r="J2767" s="36">
        <v>284416.8</v>
      </c>
      <c r="K2767" s="36">
        <v>284416.8</v>
      </c>
      <c r="L2767" s="36">
        <v>284416.8</v>
      </c>
      <c r="M2767" s="36">
        <v>284417</v>
      </c>
      <c r="N2767" s="36">
        <v>284417</v>
      </c>
      <c r="O2767" s="36">
        <v>284417</v>
      </c>
      <c r="P2767" s="36">
        <v>284417</v>
      </c>
      <c r="Q2767" s="36">
        <v>284417</v>
      </c>
      <c r="R2767" s="36">
        <v>284417</v>
      </c>
      <c r="S2767" s="36">
        <v>284417</v>
      </c>
    </row>
    <row r="2768" spans="1:19">
      <c r="B2768" s="6">
        <v>2012</v>
      </c>
      <c r="C2768" s="122"/>
      <c r="D2768" s="35"/>
      <c r="E2768" s="35"/>
      <c r="F2768" s="35"/>
      <c r="G2768" s="35"/>
      <c r="H2768" s="35"/>
      <c r="I2768" s="36">
        <v>0</v>
      </c>
      <c r="J2768" s="36">
        <v>0</v>
      </c>
      <c r="K2768" s="36">
        <v>0</v>
      </c>
      <c r="L2768" s="36">
        <v>0</v>
      </c>
      <c r="M2768" s="36">
        <v>0</v>
      </c>
      <c r="N2768" s="36">
        <v>0</v>
      </c>
      <c r="O2768" s="36">
        <v>0</v>
      </c>
      <c r="P2768" s="36">
        <v>0</v>
      </c>
      <c r="Q2768" s="36">
        <v>0</v>
      </c>
      <c r="R2768" s="36">
        <v>0</v>
      </c>
      <c r="S2768" s="36">
        <v>0</v>
      </c>
    </row>
    <row r="2769" spans="2:19">
      <c r="B2769" s="6">
        <v>2011</v>
      </c>
      <c r="C2769" s="122"/>
      <c r="D2769" s="35"/>
      <c r="E2769" s="35"/>
      <c r="F2769" s="35"/>
      <c r="G2769" s="35"/>
      <c r="H2769" s="36">
        <v>0</v>
      </c>
      <c r="I2769" s="36">
        <v>0</v>
      </c>
      <c r="J2769" s="36">
        <v>0</v>
      </c>
      <c r="K2769" s="36">
        <v>0</v>
      </c>
      <c r="L2769" s="36">
        <v>0</v>
      </c>
      <c r="M2769" s="36">
        <v>0</v>
      </c>
      <c r="N2769" s="36">
        <v>0</v>
      </c>
      <c r="O2769" s="36">
        <v>0</v>
      </c>
      <c r="P2769" s="36">
        <v>0</v>
      </c>
      <c r="Q2769" s="36">
        <v>0</v>
      </c>
      <c r="R2769" s="36">
        <v>0</v>
      </c>
      <c r="S2769" s="36">
        <v>0</v>
      </c>
    </row>
    <row r="2770" spans="2:19">
      <c r="B2770" s="6">
        <v>2010</v>
      </c>
      <c r="C2770" s="122"/>
      <c r="D2770" s="35"/>
      <c r="E2770" s="35"/>
      <c r="F2770" s="35"/>
      <c r="G2770" s="36">
        <v>0</v>
      </c>
      <c r="H2770" s="36">
        <v>0</v>
      </c>
      <c r="I2770" s="36">
        <v>0</v>
      </c>
      <c r="J2770" s="36">
        <v>0</v>
      </c>
      <c r="K2770" s="36">
        <v>0</v>
      </c>
      <c r="L2770" s="36">
        <v>0</v>
      </c>
      <c r="M2770" s="36">
        <v>0</v>
      </c>
      <c r="N2770" s="36">
        <v>0</v>
      </c>
      <c r="O2770" s="36">
        <v>0</v>
      </c>
      <c r="P2770" s="36">
        <v>0</v>
      </c>
      <c r="Q2770" s="36">
        <v>0</v>
      </c>
      <c r="R2770" s="36">
        <v>0</v>
      </c>
      <c r="S2770" s="36">
        <v>0</v>
      </c>
    </row>
    <row r="2771" spans="2:19">
      <c r="B2771" s="6">
        <v>2009</v>
      </c>
      <c r="C2771" s="122"/>
      <c r="D2771" s="35"/>
      <c r="E2771" s="35"/>
      <c r="F2771" s="36">
        <v>0</v>
      </c>
      <c r="G2771" s="36">
        <v>0</v>
      </c>
      <c r="H2771" s="36"/>
      <c r="I2771" s="36"/>
      <c r="J2771" s="36"/>
      <c r="K2771" s="36"/>
      <c r="L2771" s="36"/>
      <c r="M2771" s="36"/>
      <c r="N2771" s="36"/>
      <c r="O2771" s="36">
        <v>0</v>
      </c>
      <c r="P2771" s="36">
        <v>0</v>
      </c>
      <c r="Q2771" s="36">
        <v>0</v>
      </c>
      <c r="R2771" s="36">
        <v>0</v>
      </c>
      <c r="S2771" s="36">
        <v>0</v>
      </c>
    </row>
    <row r="2772" spans="2:19">
      <c r="B2772" s="6">
        <v>2008</v>
      </c>
      <c r="C2772" s="122"/>
      <c r="D2772" s="35"/>
      <c r="E2772" s="36">
        <v>0</v>
      </c>
      <c r="F2772" s="36">
        <v>0</v>
      </c>
      <c r="G2772" s="36">
        <v>0</v>
      </c>
      <c r="H2772" s="36"/>
      <c r="I2772" s="36"/>
      <c r="J2772" s="36"/>
      <c r="K2772" s="36"/>
      <c r="L2772" s="36"/>
      <c r="M2772" s="36"/>
      <c r="N2772" s="36"/>
      <c r="O2772" s="36">
        <v>0</v>
      </c>
      <c r="P2772" s="36">
        <v>0</v>
      </c>
      <c r="Q2772" s="36">
        <v>0</v>
      </c>
      <c r="R2772" s="36">
        <v>0</v>
      </c>
      <c r="S2772" s="36">
        <v>0</v>
      </c>
    </row>
    <row r="2773" spans="2:19">
      <c r="B2773" s="6">
        <v>2007</v>
      </c>
      <c r="C2773" s="122"/>
      <c r="D2773" s="36">
        <v>85747.34</v>
      </c>
      <c r="E2773" s="36">
        <v>85747.34</v>
      </c>
      <c r="F2773" s="36">
        <v>85747.34</v>
      </c>
      <c r="G2773" s="36">
        <v>85747.34</v>
      </c>
      <c r="H2773" s="36">
        <v>85747</v>
      </c>
      <c r="I2773" s="36">
        <v>85747</v>
      </c>
      <c r="J2773" s="36">
        <v>85747</v>
      </c>
      <c r="K2773" s="36">
        <v>85747</v>
      </c>
      <c r="L2773" s="36">
        <v>85747</v>
      </c>
      <c r="M2773" s="36">
        <v>85747</v>
      </c>
      <c r="N2773" s="36">
        <v>85747</v>
      </c>
      <c r="O2773" s="36">
        <v>85747.34</v>
      </c>
      <c r="P2773" s="36">
        <v>85747.34</v>
      </c>
      <c r="Q2773" s="36">
        <v>85747.34</v>
      </c>
      <c r="R2773" s="36">
        <v>85747.34</v>
      </c>
      <c r="S2773" s="36">
        <v>85747.34</v>
      </c>
    </row>
    <row r="2774" spans="2:19">
      <c r="B2774" s="6">
        <v>2006</v>
      </c>
      <c r="C2774" s="120">
        <v>42570</v>
      </c>
      <c r="D2774" s="36">
        <v>42570</v>
      </c>
      <c r="E2774" s="36">
        <v>42570</v>
      </c>
      <c r="F2774" s="36">
        <v>42570</v>
      </c>
      <c r="G2774" s="36">
        <v>42570</v>
      </c>
      <c r="H2774" s="36">
        <v>42570</v>
      </c>
      <c r="I2774" s="36">
        <v>42570</v>
      </c>
      <c r="J2774" s="36">
        <v>42570</v>
      </c>
      <c r="K2774" s="36">
        <v>42570</v>
      </c>
      <c r="L2774" s="36">
        <v>42570</v>
      </c>
      <c r="M2774" s="36">
        <v>42570</v>
      </c>
      <c r="N2774" s="36">
        <v>42570</v>
      </c>
      <c r="O2774" s="36">
        <v>42569.53</v>
      </c>
      <c r="P2774" s="36">
        <v>42569.53</v>
      </c>
      <c r="Q2774" s="36">
        <v>42569.53</v>
      </c>
      <c r="R2774" s="36">
        <v>42569.53</v>
      </c>
      <c r="S2774" s="36">
        <v>42569.53</v>
      </c>
    </row>
    <row r="2775" spans="2:19">
      <c r="B2775" s="6">
        <v>2005</v>
      </c>
      <c r="C2775" s="120">
        <v>21967</v>
      </c>
      <c r="D2775" s="36">
        <v>21967</v>
      </c>
      <c r="E2775" s="36">
        <v>21967</v>
      </c>
      <c r="F2775" s="36">
        <v>21967</v>
      </c>
      <c r="G2775" s="36">
        <v>21967</v>
      </c>
      <c r="H2775" s="36">
        <v>21967</v>
      </c>
      <c r="I2775" s="36">
        <v>21967</v>
      </c>
      <c r="J2775" s="36">
        <v>21967</v>
      </c>
      <c r="K2775" s="36">
        <v>21967</v>
      </c>
      <c r="L2775" s="36">
        <v>21967</v>
      </c>
      <c r="M2775" s="36">
        <v>21967</v>
      </c>
      <c r="N2775" s="36">
        <v>21967</v>
      </c>
      <c r="O2775" s="36">
        <v>21966.720000000001</v>
      </c>
      <c r="P2775" s="36">
        <v>21966.720000000001</v>
      </c>
      <c r="Q2775" s="36">
        <v>21966.720000000001</v>
      </c>
      <c r="R2775" s="36">
        <v>21966.720000000001</v>
      </c>
      <c r="S2775" s="36">
        <v>21966.720000000001</v>
      </c>
    </row>
    <row r="2776" spans="2:19">
      <c r="B2776" s="6">
        <v>2004</v>
      </c>
      <c r="C2776" s="120">
        <v>0</v>
      </c>
      <c r="D2776" s="36">
        <v>0</v>
      </c>
      <c r="E2776" s="36">
        <v>0</v>
      </c>
      <c r="F2776" s="36">
        <v>0</v>
      </c>
      <c r="G2776" s="36">
        <v>0</v>
      </c>
      <c r="H2776" s="36"/>
      <c r="I2776" s="36"/>
      <c r="J2776" s="36"/>
      <c r="K2776" s="36"/>
      <c r="L2776" s="36"/>
      <c r="M2776" s="36"/>
      <c r="N2776" s="36"/>
      <c r="O2776" s="36">
        <v>0</v>
      </c>
      <c r="P2776" s="36">
        <v>0</v>
      </c>
      <c r="Q2776" s="36">
        <v>0</v>
      </c>
      <c r="R2776" s="36">
        <v>0</v>
      </c>
      <c r="S2776" s="36">
        <v>0</v>
      </c>
    </row>
    <row r="2777" spans="2:19">
      <c r="B2777" s="6">
        <v>2003</v>
      </c>
      <c r="C2777" s="120">
        <v>0</v>
      </c>
      <c r="D2777" s="36">
        <v>0</v>
      </c>
      <c r="E2777" s="36">
        <v>0</v>
      </c>
      <c r="F2777" s="36">
        <v>0</v>
      </c>
      <c r="G2777" s="36">
        <v>0</v>
      </c>
      <c r="H2777" s="36"/>
      <c r="I2777" s="36"/>
      <c r="J2777" s="36"/>
      <c r="K2777" s="36"/>
      <c r="L2777" s="36"/>
      <c r="M2777" s="36"/>
      <c r="N2777" s="36"/>
      <c r="O2777" s="36">
        <v>0</v>
      </c>
      <c r="P2777" s="36">
        <v>0</v>
      </c>
      <c r="Q2777" s="36">
        <v>0</v>
      </c>
      <c r="R2777" s="36">
        <v>0</v>
      </c>
      <c r="S2777" s="36">
        <v>0</v>
      </c>
    </row>
    <row r="2778" spans="2:19">
      <c r="B2778" s="6">
        <v>2002</v>
      </c>
      <c r="C2778" s="120">
        <v>201425.68</v>
      </c>
      <c r="D2778" s="36">
        <v>201425.68</v>
      </c>
      <c r="E2778" s="36">
        <v>201425.68</v>
      </c>
      <c r="F2778" s="36">
        <v>201425.68</v>
      </c>
      <c r="G2778" s="36">
        <v>201425.68</v>
      </c>
      <c r="H2778" s="36">
        <v>201426</v>
      </c>
      <c r="I2778" s="36">
        <v>201426</v>
      </c>
      <c r="J2778" s="36">
        <v>201426</v>
      </c>
      <c r="K2778" s="36">
        <v>201426</v>
      </c>
      <c r="L2778" s="36">
        <v>201426</v>
      </c>
      <c r="M2778" s="36">
        <v>201426</v>
      </c>
      <c r="N2778" s="36">
        <v>201426</v>
      </c>
      <c r="O2778" s="36">
        <v>201425.68</v>
      </c>
      <c r="P2778" s="36">
        <v>201425.68</v>
      </c>
      <c r="Q2778" s="36">
        <v>201425.68</v>
      </c>
      <c r="R2778" s="36">
        <v>201425.68</v>
      </c>
      <c r="S2778" s="36">
        <v>201425.68</v>
      </c>
    </row>
    <row r="2779" spans="2:19">
      <c r="B2779" s="6">
        <v>2001</v>
      </c>
      <c r="C2779" s="120">
        <v>0</v>
      </c>
      <c r="D2779" s="36">
        <v>0</v>
      </c>
      <c r="E2779" s="36">
        <v>0</v>
      </c>
      <c r="F2779" s="36">
        <v>0</v>
      </c>
      <c r="G2779" s="36">
        <v>0</v>
      </c>
      <c r="H2779" s="36"/>
      <c r="I2779" s="36"/>
      <c r="J2779" s="36"/>
      <c r="K2779" s="36"/>
      <c r="L2779" s="36"/>
      <c r="M2779" s="36"/>
      <c r="N2779" s="36"/>
      <c r="O2779" s="36">
        <v>0</v>
      </c>
      <c r="P2779" s="36">
        <v>0</v>
      </c>
      <c r="Q2779" s="36">
        <v>0</v>
      </c>
      <c r="R2779" s="36">
        <v>0</v>
      </c>
      <c r="S2779" s="36">
        <v>0</v>
      </c>
    </row>
    <row r="2780" spans="2:19">
      <c r="B2780" s="6">
        <v>2000</v>
      </c>
      <c r="C2780" s="120">
        <v>0</v>
      </c>
      <c r="D2780" s="36">
        <v>0</v>
      </c>
      <c r="E2780" s="36">
        <v>0</v>
      </c>
      <c r="F2780" s="36">
        <v>0</v>
      </c>
      <c r="G2780" s="36">
        <v>0</v>
      </c>
      <c r="H2780" s="36"/>
      <c r="I2780" s="36"/>
      <c r="J2780" s="36"/>
      <c r="K2780" s="36"/>
      <c r="L2780" s="36"/>
      <c r="M2780" s="36"/>
      <c r="N2780" s="36"/>
      <c r="O2780" s="36">
        <v>0</v>
      </c>
      <c r="P2780" s="36">
        <v>0</v>
      </c>
      <c r="Q2780" s="36">
        <v>0</v>
      </c>
      <c r="R2780" s="36">
        <v>0</v>
      </c>
      <c r="S2780" s="36">
        <v>0</v>
      </c>
    </row>
    <row r="2781" spans="2:19">
      <c r="B2781" s="6">
        <v>1999</v>
      </c>
      <c r="C2781" s="120">
        <v>0</v>
      </c>
      <c r="D2781" s="36">
        <v>0</v>
      </c>
      <c r="E2781" s="36">
        <v>0</v>
      </c>
      <c r="F2781" s="36">
        <v>0</v>
      </c>
      <c r="G2781" s="36">
        <v>0</v>
      </c>
      <c r="H2781" s="36"/>
      <c r="I2781" s="36"/>
      <c r="J2781" s="36"/>
      <c r="K2781" s="36"/>
      <c r="L2781" s="36"/>
      <c r="M2781" s="36"/>
      <c r="N2781" s="36"/>
      <c r="O2781" s="36">
        <v>0</v>
      </c>
      <c r="P2781" s="36">
        <v>0</v>
      </c>
      <c r="Q2781" s="36">
        <v>0</v>
      </c>
      <c r="R2781" s="36">
        <v>0</v>
      </c>
      <c r="S2781" s="36">
        <v>0</v>
      </c>
    </row>
    <row r="2782" spans="2:19">
      <c r="B2782" s="6">
        <v>1998</v>
      </c>
      <c r="C2782" s="120">
        <v>0</v>
      </c>
      <c r="D2782" s="36">
        <v>0</v>
      </c>
      <c r="E2782" s="36">
        <v>0</v>
      </c>
      <c r="F2782" s="36">
        <v>0</v>
      </c>
      <c r="G2782" s="36">
        <v>0</v>
      </c>
      <c r="H2782" s="36"/>
      <c r="I2782" s="36"/>
      <c r="J2782" s="36"/>
      <c r="K2782" s="36"/>
      <c r="L2782" s="36"/>
      <c r="M2782" s="36"/>
      <c r="N2782" s="36"/>
      <c r="O2782" s="36">
        <v>0</v>
      </c>
      <c r="P2782" s="36">
        <v>0</v>
      </c>
      <c r="Q2782" s="36">
        <v>0</v>
      </c>
      <c r="R2782" s="36">
        <v>0</v>
      </c>
      <c r="S2782" s="36">
        <v>0</v>
      </c>
    </row>
    <row r="2783" spans="2:19">
      <c r="B2783" s="6">
        <v>1997</v>
      </c>
      <c r="C2783" s="120">
        <v>0</v>
      </c>
      <c r="D2783" s="36">
        <v>0</v>
      </c>
      <c r="E2783" s="36">
        <v>0</v>
      </c>
      <c r="F2783" s="36">
        <v>0</v>
      </c>
      <c r="G2783" s="36">
        <v>0</v>
      </c>
      <c r="H2783" s="36"/>
      <c r="I2783" s="36"/>
      <c r="J2783" s="36"/>
      <c r="K2783" s="36"/>
      <c r="L2783" s="36"/>
      <c r="M2783" s="36"/>
      <c r="N2783" s="36"/>
      <c r="O2783" s="36">
        <v>0</v>
      </c>
      <c r="P2783" s="36">
        <v>0</v>
      </c>
      <c r="Q2783" s="36">
        <v>0</v>
      </c>
      <c r="R2783" s="36">
        <v>0</v>
      </c>
      <c r="S2783" s="36">
        <v>0</v>
      </c>
    </row>
    <row r="2784" spans="2:19">
      <c r="B2784" s="6">
        <v>1996</v>
      </c>
      <c r="C2784" s="120">
        <v>0</v>
      </c>
      <c r="D2784" s="36">
        <v>0</v>
      </c>
      <c r="E2784" s="36">
        <v>0</v>
      </c>
      <c r="F2784" s="36">
        <v>0</v>
      </c>
      <c r="G2784" s="36">
        <v>0</v>
      </c>
      <c r="H2784" s="36"/>
      <c r="I2784" s="36"/>
      <c r="J2784" s="36"/>
      <c r="K2784" s="36"/>
      <c r="L2784" s="36"/>
      <c r="M2784" s="36"/>
      <c r="N2784" s="36"/>
      <c r="O2784" s="36">
        <v>0</v>
      </c>
      <c r="P2784" s="36">
        <v>0</v>
      </c>
      <c r="Q2784" s="36">
        <v>0</v>
      </c>
      <c r="R2784" s="36">
        <v>0</v>
      </c>
      <c r="S2784" s="36">
        <v>0</v>
      </c>
    </row>
    <row r="2785" spans="2:19">
      <c r="B2785" s="6">
        <v>1995</v>
      </c>
      <c r="C2785" s="120">
        <v>0</v>
      </c>
      <c r="D2785" s="36">
        <v>0</v>
      </c>
      <c r="E2785" s="36">
        <v>0</v>
      </c>
      <c r="F2785" s="36">
        <v>0</v>
      </c>
      <c r="G2785" s="36">
        <v>0</v>
      </c>
      <c r="H2785" s="36"/>
      <c r="I2785" s="36"/>
      <c r="J2785" s="36"/>
      <c r="K2785" s="36"/>
      <c r="L2785" s="36"/>
      <c r="M2785" s="36"/>
      <c r="N2785" s="36"/>
      <c r="O2785" s="36">
        <v>0</v>
      </c>
      <c r="P2785" s="36">
        <v>0</v>
      </c>
      <c r="Q2785" s="36">
        <v>0</v>
      </c>
      <c r="R2785" s="36">
        <v>0</v>
      </c>
      <c r="S2785" s="36">
        <v>0</v>
      </c>
    </row>
    <row r="2786" spans="2:19">
      <c r="B2786" s="6">
        <v>1994</v>
      </c>
      <c r="C2786" s="120">
        <v>19994.07</v>
      </c>
      <c r="D2786" s="36">
        <v>19994.07</v>
      </c>
      <c r="E2786" s="36">
        <v>19994.07</v>
      </c>
      <c r="F2786" s="36">
        <v>19994.07</v>
      </c>
      <c r="G2786" s="36">
        <v>19994.07</v>
      </c>
      <c r="H2786" s="36">
        <v>19994</v>
      </c>
      <c r="I2786" s="36">
        <v>19994</v>
      </c>
      <c r="J2786" s="36">
        <v>19994</v>
      </c>
      <c r="K2786" s="36">
        <v>19994</v>
      </c>
      <c r="L2786" s="36">
        <v>19994</v>
      </c>
      <c r="M2786" s="36">
        <v>19994</v>
      </c>
      <c r="N2786" s="36">
        <v>19994</v>
      </c>
      <c r="O2786" s="36">
        <v>19994.07</v>
      </c>
      <c r="P2786" s="36">
        <v>19994.07</v>
      </c>
      <c r="Q2786" s="36">
        <v>19994.07</v>
      </c>
      <c r="R2786" s="36">
        <v>19994.07</v>
      </c>
      <c r="S2786" s="36">
        <v>19994.07</v>
      </c>
    </row>
    <row r="2787" spans="2:19">
      <c r="B2787" s="6">
        <v>1993</v>
      </c>
      <c r="C2787" s="120">
        <v>0</v>
      </c>
      <c r="D2787" s="36">
        <v>0</v>
      </c>
      <c r="E2787" s="36">
        <v>0</v>
      </c>
      <c r="F2787" s="36">
        <v>0</v>
      </c>
      <c r="G2787" s="36">
        <v>0</v>
      </c>
      <c r="H2787" s="36"/>
      <c r="I2787" s="36"/>
      <c r="J2787" s="36"/>
      <c r="K2787" s="36"/>
      <c r="L2787" s="36"/>
      <c r="M2787" s="36"/>
      <c r="N2787" s="36"/>
      <c r="O2787" s="36">
        <v>0</v>
      </c>
      <c r="P2787" s="36">
        <v>0</v>
      </c>
      <c r="Q2787" s="36">
        <v>0</v>
      </c>
      <c r="R2787" s="36">
        <v>0</v>
      </c>
      <c r="S2787" s="36">
        <v>0</v>
      </c>
    </row>
    <row r="2788" spans="2:19">
      <c r="B2788" s="6">
        <v>1992</v>
      </c>
      <c r="C2788" s="120">
        <v>3427.19</v>
      </c>
      <c r="D2788" s="36">
        <v>3427.19</v>
      </c>
      <c r="E2788" s="36">
        <v>3427.19</v>
      </c>
      <c r="F2788" s="36">
        <v>3427.19</v>
      </c>
      <c r="G2788" s="36">
        <v>3427.19</v>
      </c>
      <c r="H2788" s="36">
        <v>3427</v>
      </c>
      <c r="I2788" s="36">
        <v>3427</v>
      </c>
      <c r="J2788" s="36">
        <v>3427</v>
      </c>
      <c r="K2788" s="36">
        <v>3427</v>
      </c>
      <c r="L2788" s="36">
        <v>3427</v>
      </c>
      <c r="M2788" s="36">
        <v>3427</v>
      </c>
      <c r="N2788" s="36">
        <v>3427</v>
      </c>
      <c r="O2788" s="36">
        <v>3427.19</v>
      </c>
      <c r="P2788" s="36">
        <v>3427.19</v>
      </c>
      <c r="Q2788" s="36">
        <v>3427.19</v>
      </c>
      <c r="R2788" s="36">
        <v>3427.19</v>
      </c>
      <c r="S2788" s="36">
        <v>3427.19</v>
      </c>
    </row>
    <row r="2789" spans="2:19">
      <c r="B2789" s="6">
        <v>1991</v>
      </c>
      <c r="C2789" s="120">
        <v>53282.239999999998</v>
      </c>
      <c r="D2789" s="36">
        <v>53282.239999999998</v>
      </c>
      <c r="E2789" s="36">
        <v>53282.239999999998</v>
      </c>
      <c r="F2789" s="36">
        <v>53282.239999999998</v>
      </c>
      <c r="G2789" s="36">
        <v>53282.239999999998</v>
      </c>
      <c r="H2789" s="36">
        <v>53282</v>
      </c>
      <c r="I2789" s="36">
        <v>53282</v>
      </c>
      <c r="J2789" s="36">
        <v>53282</v>
      </c>
      <c r="K2789" s="36">
        <v>53282</v>
      </c>
      <c r="L2789" s="36">
        <v>53282</v>
      </c>
      <c r="M2789" s="36">
        <v>53282</v>
      </c>
      <c r="N2789" s="36">
        <v>53282</v>
      </c>
      <c r="O2789" s="36">
        <v>53282.239999999998</v>
      </c>
      <c r="P2789" s="36">
        <v>53282.239999999998</v>
      </c>
      <c r="Q2789" s="36">
        <v>53282.239999999998</v>
      </c>
      <c r="R2789" s="36">
        <v>53282.239999999998</v>
      </c>
      <c r="S2789" s="36">
        <v>53282.239999999998</v>
      </c>
    </row>
    <row r="2790" spans="2:19">
      <c r="B2790" s="6">
        <v>1990</v>
      </c>
      <c r="C2790" s="120">
        <v>26939.46</v>
      </c>
      <c r="D2790" s="36">
        <v>26939.46</v>
      </c>
      <c r="E2790" s="36">
        <v>26939.46</v>
      </c>
      <c r="F2790" s="36">
        <v>26939.46</v>
      </c>
      <c r="G2790" s="36">
        <v>26939.46</v>
      </c>
      <c r="H2790" s="36">
        <v>26939</v>
      </c>
      <c r="I2790" s="36">
        <v>26939</v>
      </c>
      <c r="J2790" s="36">
        <v>26939</v>
      </c>
      <c r="K2790" s="36">
        <v>26939</v>
      </c>
      <c r="L2790" s="36">
        <v>26939</v>
      </c>
      <c r="M2790" s="36">
        <v>26939</v>
      </c>
      <c r="N2790" s="36">
        <v>26939</v>
      </c>
      <c r="O2790" s="36">
        <v>26939.46</v>
      </c>
      <c r="P2790" s="36">
        <v>26939.46</v>
      </c>
      <c r="Q2790" s="36">
        <v>26939.46</v>
      </c>
      <c r="R2790" s="36">
        <v>26939.46</v>
      </c>
      <c r="S2790" s="36">
        <v>26939.46</v>
      </c>
    </row>
    <row r="2791" spans="2:19">
      <c r="B2791" s="6">
        <v>1989</v>
      </c>
      <c r="C2791" s="120">
        <v>0</v>
      </c>
      <c r="D2791" s="36">
        <v>0</v>
      </c>
      <c r="E2791" s="36">
        <v>0</v>
      </c>
      <c r="F2791" s="36">
        <v>0</v>
      </c>
      <c r="G2791" s="36">
        <v>0</v>
      </c>
      <c r="H2791" s="36"/>
      <c r="I2791" s="36"/>
      <c r="J2791" s="36"/>
      <c r="K2791" s="36"/>
      <c r="L2791" s="36"/>
      <c r="M2791" s="36"/>
      <c r="N2791" s="36"/>
      <c r="O2791" s="36">
        <v>0</v>
      </c>
      <c r="P2791" s="36">
        <v>0</v>
      </c>
      <c r="Q2791" s="36">
        <v>0</v>
      </c>
      <c r="R2791" s="36">
        <v>0</v>
      </c>
      <c r="S2791" s="36">
        <v>0</v>
      </c>
    </row>
    <row r="2792" spans="2:19">
      <c r="B2792" s="6">
        <v>1988</v>
      </c>
      <c r="C2792" s="120">
        <v>0</v>
      </c>
      <c r="D2792" s="36">
        <v>0</v>
      </c>
      <c r="E2792" s="36">
        <v>0</v>
      </c>
      <c r="F2792" s="36">
        <v>0</v>
      </c>
      <c r="G2792" s="36">
        <v>0</v>
      </c>
      <c r="H2792" s="36"/>
      <c r="I2792" s="36"/>
      <c r="J2792" s="36"/>
      <c r="K2792" s="36"/>
      <c r="L2792" s="36"/>
      <c r="M2792" s="36"/>
      <c r="N2792" s="36"/>
      <c r="O2792" s="36">
        <v>0</v>
      </c>
      <c r="P2792" s="36">
        <v>0</v>
      </c>
      <c r="Q2792" s="36">
        <v>0</v>
      </c>
      <c r="R2792" s="36">
        <v>0</v>
      </c>
      <c r="S2792" s="36">
        <v>0</v>
      </c>
    </row>
    <row r="2793" spans="2:19">
      <c r="B2793" s="6">
        <v>1987</v>
      </c>
      <c r="C2793" s="120">
        <v>0</v>
      </c>
      <c r="D2793" s="36">
        <v>0</v>
      </c>
      <c r="E2793" s="36">
        <v>0</v>
      </c>
      <c r="F2793" s="36">
        <v>0</v>
      </c>
      <c r="G2793" s="36">
        <v>0</v>
      </c>
      <c r="H2793" s="36"/>
      <c r="I2793" s="36"/>
      <c r="J2793" s="36"/>
      <c r="K2793" s="36"/>
      <c r="L2793" s="36"/>
      <c r="M2793" s="36"/>
      <c r="N2793" s="36"/>
      <c r="O2793" s="36">
        <v>0</v>
      </c>
      <c r="P2793" s="36">
        <v>0</v>
      </c>
      <c r="Q2793" s="36">
        <v>0</v>
      </c>
      <c r="R2793" s="36">
        <v>0</v>
      </c>
      <c r="S2793" s="36">
        <v>0</v>
      </c>
    </row>
    <row r="2794" spans="2:19">
      <c r="B2794" s="6">
        <v>1986</v>
      </c>
      <c r="C2794" s="120">
        <v>0</v>
      </c>
      <c r="D2794" s="36">
        <v>0</v>
      </c>
      <c r="E2794" s="36">
        <v>0</v>
      </c>
      <c r="F2794" s="36">
        <v>0</v>
      </c>
      <c r="G2794" s="36">
        <v>0</v>
      </c>
      <c r="H2794" s="36"/>
      <c r="I2794" s="36"/>
      <c r="J2794" s="36"/>
      <c r="K2794" s="36"/>
      <c r="L2794" s="36"/>
      <c r="M2794" s="36"/>
      <c r="N2794" s="36"/>
      <c r="O2794" s="36">
        <v>0</v>
      </c>
      <c r="P2794" s="36">
        <v>0</v>
      </c>
      <c r="Q2794" s="36">
        <v>0</v>
      </c>
      <c r="R2794" s="36">
        <v>0</v>
      </c>
      <c r="S2794" s="36">
        <v>0</v>
      </c>
    </row>
    <row r="2795" spans="2:19">
      <c r="B2795" s="6">
        <v>1985</v>
      </c>
      <c r="C2795" s="120">
        <v>0</v>
      </c>
      <c r="D2795" s="36">
        <v>0</v>
      </c>
      <c r="E2795" s="36">
        <v>0</v>
      </c>
      <c r="F2795" s="36">
        <v>0</v>
      </c>
      <c r="G2795" s="36">
        <v>0</v>
      </c>
      <c r="H2795" s="36"/>
      <c r="I2795" s="36"/>
      <c r="J2795" s="36"/>
      <c r="K2795" s="36"/>
      <c r="L2795" s="36"/>
      <c r="M2795" s="36"/>
      <c r="N2795" s="36"/>
      <c r="O2795" s="36">
        <v>0</v>
      </c>
      <c r="P2795" s="36">
        <v>0</v>
      </c>
      <c r="Q2795" s="36">
        <v>0</v>
      </c>
      <c r="R2795" s="36">
        <v>0</v>
      </c>
      <c r="S2795" s="36">
        <v>0</v>
      </c>
    </row>
    <row r="2796" spans="2:19">
      <c r="B2796" s="6">
        <v>1984</v>
      </c>
      <c r="C2796" s="120">
        <v>13569.69</v>
      </c>
      <c r="D2796" s="36">
        <v>13569.69</v>
      </c>
      <c r="E2796" s="36">
        <v>13569.69</v>
      </c>
      <c r="F2796" s="36">
        <v>13569.69</v>
      </c>
      <c r="G2796" s="36">
        <v>13569.69</v>
      </c>
      <c r="H2796" s="36">
        <v>13570</v>
      </c>
      <c r="I2796" s="36">
        <v>13570</v>
      </c>
      <c r="J2796" s="36">
        <v>13570</v>
      </c>
      <c r="K2796" s="36">
        <v>13570</v>
      </c>
      <c r="L2796" s="36">
        <v>13570</v>
      </c>
      <c r="M2796" s="36">
        <v>13570</v>
      </c>
      <c r="N2796" s="36">
        <v>13570</v>
      </c>
      <c r="O2796" s="36">
        <v>13569.69</v>
      </c>
      <c r="P2796" s="36">
        <v>13569.69</v>
      </c>
      <c r="Q2796" s="36">
        <v>13569.69</v>
      </c>
      <c r="R2796" s="36">
        <v>13569.69</v>
      </c>
      <c r="S2796" s="36">
        <v>13569.69</v>
      </c>
    </row>
    <row r="2797" spans="2:19">
      <c r="B2797" s="6">
        <v>1983</v>
      </c>
      <c r="C2797" s="120">
        <v>0</v>
      </c>
      <c r="D2797" s="36">
        <v>0</v>
      </c>
      <c r="E2797" s="36">
        <v>0</v>
      </c>
      <c r="F2797" s="36">
        <v>0</v>
      </c>
      <c r="G2797" s="36">
        <v>0</v>
      </c>
      <c r="H2797" s="36"/>
      <c r="I2797" s="36"/>
      <c r="J2797" s="36"/>
      <c r="K2797" s="36"/>
      <c r="L2797" s="36"/>
      <c r="M2797" s="36"/>
      <c r="N2797" s="36"/>
      <c r="O2797" s="36">
        <v>0</v>
      </c>
      <c r="P2797" s="36">
        <v>0</v>
      </c>
      <c r="Q2797" s="36">
        <v>0</v>
      </c>
      <c r="R2797" s="36">
        <v>0</v>
      </c>
      <c r="S2797" s="36">
        <v>0</v>
      </c>
    </row>
    <row r="2798" spans="2:19">
      <c r="B2798" s="6">
        <v>1982</v>
      </c>
      <c r="C2798" s="120">
        <v>0</v>
      </c>
      <c r="D2798" s="36">
        <v>0</v>
      </c>
      <c r="E2798" s="36">
        <v>0</v>
      </c>
      <c r="F2798" s="36">
        <v>0</v>
      </c>
      <c r="G2798" s="36">
        <v>0</v>
      </c>
      <c r="H2798" s="36"/>
      <c r="I2798" s="36"/>
      <c r="J2798" s="36"/>
      <c r="K2798" s="36"/>
      <c r="L2798" s="36"/>
      <c r="M2798" s="36"/>
      <c r="N2798" s="36"/>
      <c r="O2798" s="36">
        <v>0</v>
      </c>
      <c r="P2798" s="36">
        <v>0</v>
      </c>
      <c r="Q2798" s="36">
        <v>0</v>
      </c>
      <c r="R2798" s="36">
        <v>0</v>
      </c>
      <c r="S2798" s="36">
        <v>0</v>
      </c>
    </row>
    <row r="2799" spans="2:19">
      <c r="B2799" s="6">
        <v>1981</v>
      </c>
      <c r="C2799" s="120">
        <v>0</v>
      </c>
      <c r="D2799" s="36">
        <v>0</v>
      </c>
      <c r="E2799" s="36">
        <v>0</v>
      </c>
      <c r="F2799" s="36">
        <v>0</v>
      </c>
      <c r="G2799" s="36">
        <v>0</v>
      </c>
      <c r="H2799" s="36"/>
      <c r="I2799" s="36"/>
      <c r="J2799" s="36"/>
      <c r="K2799" s="36"/>
      <c r="L2799" s="36"/>
      <c r="M2799" s="36"/>
      <c r="N2799" s="36"/>
      <c r="O2799" s="36">
        <v>0</v>
      </c>
      <c r="P2799" s="36">
        <v>0</v>
      </c>
      <c r="Q2799" s="36">
        <v>0</v>
      </c>
      <c r="R2799" s="36">
        <v>0</v>
      </c>
      <c r="S2799" s="36">
        <v>0</v>
      </c>
    </row>
    <row r="2800" spans="2:19">
      <c r="B2800" s="6">
        <v>1980</v>
      </c>
      <c r="C2800" s="120">
        <v>0</v>
      </c>
      <c r="D2800" s="36">
        <v>0</v>
      </c>
      <c r="E2800" s="36">
        <v>0</v>
      </c>
      <c r="F2800" s="36">
        <v>0</v>
      </c>
      <c r="G2800" s="36">
        <v>0</v>
      </c>
      <c r="H2800" s="36"/>
      <c r="I2800" s="36"/>
      <c r="J2800" s="36"/>
      <c r="K2800" s="36"/>
      <c r="L2800" s="36"/>
      <c r="M2800" s="36"/>
      <c r="N2800" s="36"/>
      <c r="O2800" s="36">
        <v>0</v>
      </c>
      <c r="P2800" s="36">
        <v>0</v>
      </c>
      <c r="Q2800" s="36">
        <v>0</v>
      </c>
      <c r="R2800" s="36">
        <v>0</v>
      </c>
      <c r="S2800" s="36">
        <v>0</v>
      </c>
    </row>
    <row r="2801" spans="2:19">
      <c r="B2801" s="6">
        <v>1979</v>
      </c>
      <c r="C2801" s="120">
        <v>0</v>
      </c>
      <c r="D2801" s="36">
        <v>0</v>
      </c>
      <c r="E2801" s="36">
        <v>0</v>
      </c>
      <c r="F2801" s="36">
        <v>0</v>
      </c>
      <c r="G2801" s="36">
        <v>0</v>
      </c>
      <c r="H2801" s="36"/>
      <c r="I2801" s="36"/>
      <c r="J2801" s="36"/>
      <c r="K2801" s="36"/>
      <c r="L2801" s="36"/>
      <c r="M2801" s="36"/>
      <c r="N2801" s="36"/>
      <c r="O2801" s="36">
        <v>0</v>
      </c>
      <c r="P2801" s="36">
        <v>0</v>
      </c>
      <c r="Q2801" s="36">
        <v>0</v>
      </c>
      <c r="R2801" s="36">
        <v>0</v>
      </c>
      <c r="S2801" s="36">
        <v>0</v>
      </c>
    </row>
    <row r="2802" spans="2:19">
      <c r="B2802" s="6">
        <v>1978</v>
      </c>
      <c r="C2802" s="120">
        <v>0</v>
      </c>
      <c r="D2802" s="36">
        <v>0</v>
      </c>
      <c r="E2802" s="36">
        <v>0</v>
      </c>
      <c r="F2802" s="36">
        <v>0</v>
      </c>
      <c r="G2802" s="36">
        <v>0</v>
      </c>
      <c r="H2802" s="36"/>
      <c r="I2802" s="36"/>
      <c r="J2802" s="36"/>
      <c r="K2802" s="36"/>
      <c r="L2802" s="36"/>
      <c r="M2802" s="36"/>
      <c r="N2802" s="36"/>
      <c r="O2802" s="36">
        <v>0</v>
      </c>
      <c r="P2802" s="36">
        <v>0</v>
      </c>
      <c r="Q2802" s="36">
        <v>0</v>
      </c>
      <c r="R2802" s="36">
        <v>0</v>
      </c>
      <c r="S2802" s="36">
        <v>0</v>
      </c>
    </row>
    <row r="2803" spans="2:19">
      <c r="B2803" s="6">
        <v>1977</v>
      </c>
      <c r="C2803" s="120">
        <v>1809.46</v>
      </c>
      <c r="D2803" s="36">
        <v>1809.46</v>
      </c>
      <c r="E2803" s="36">
        <v>1809.46</v>
      </c>
      <c r="F2803" s="36">
        <v>1809.46</v>
      </c>
      <c r="G2803" s="36">
        <v>1809.46</v>
      </c>
      <c r="H2803" s="36">
        <v>1809</v>
      </c>
      <c r="I2803" s="36">
        <v>1809</v>
      </c>
      <c r="J2803" s="36">
        <v>1809</v>
      </c>
      <c r="K2803" s="36">
        <v>1809</v>
      </c>
      <c r="L2803" s="36">
        <v>1809</v>
      </c>
      <c r="M2803" s="36">
        <v>1809</v>
      </c>
      <c r="N2803" s="36">
        <v>1809</v>
      </c>
      <c r="O2803" s="36">
        <v>1809.46</v>
      </c>
      <c r="P2803" s="36">
        <v>1809.46</v>
      </c>
      <c r="Q2803" s="36">
        <v>1809.46</v>
      </c>
      <c r="R2803" s="36">
        <v>1809.46</v>
      </c>
      <c r="S2803" s="36">
        <v>1809.46</v>
      </c>
    </row>
    <row r="2804" spans="2:19">
      <c r="B2804" s="6">
        <v>1976</v>
      </c>
      <c r="C2804" s="120">
        <v>62806.58</v>
      </c>
      <c r="D2804" s="36">
        <v>62806.58</v>
      </c>
      <c r="E2804" s="36">
        <v>62806.58</v>
      </c>
      <c r="F2804" s="36">
        <v>62806.58</v>
      </c>
      <c r="G2804" s="36">
        <v>62806.58</v>
      </c>
      <c r="H2804" s="36">
        <v>62807</v>
      </c>
      <c r="I2804" s="36">
        <v>62807</v>
      </c>
      <c r="J2804" s="36">
        <v>62807</v>
      </c>
      <c r="K2804" s="36">
        <v>62807</v>
      </c>
      <c r="L2804" s="36">
        <v>62807</v>
      </c>
      <c r="M2804" s="36">
        <v>62807</v>
      </c>
      <c r="N2804" s="36">
        <v>62807</v>
      </c>
      <c r="O2804" s="36">
        <v>62806.58</v>
      </c>
      <c r="P2804" s="36">
        <v>62806.58</v>
      </c>
      <c r="Q2804" s="36">
        <v>62806.58</v>
      </c>
      <c r="R2804" s="36">
        <v>62806.58</v>
      </c>
      <c r="S2804" s="36">
        <v>62806.58</v>
      </c>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447791.37000000005</v>
      </c>
      <c r="D2851" s="8">
        <f>SUM(D2773:D2850)</f>
        <v>533538.71000000008</v>
      </c>
      <c r="E2851" s="8">
        <f>SUM(E2772:E2850)</f>
        <v>533538.71000000008</v>
      </c>
      <c r="F2851" s="8">
        <f>SUM(F2771:F2850)</f>
        <v>533538.71000000008</v>
      </c>
      <c r="G2851" s="8">
        <f>SUM(G2770:G2850)</f>
        <v>533538.71000000008</v>
      </c>
      <c r="H2851" s="8">
        <f>SUM(H2764:H2850)</f>
        <v>533538</v>
      </c>
      <c r="I2851" s="8">
        <f>SUM(I2764:I2850)</f>
        <v>533538</v>
      </c>
      <c r="J2851" s="8">
        <f t="shared" ref="J2851" si="68">SUM(J2764:J2850)</f>
        <v>817954.8</v>
      </c>
      <c r="K2851" s="8">
        <f>SUM(K2764:K2850)</f>
        <v>817954.8</v>
      </c>
      <c r="L2851" s="8">
        <f t="shared" ref="L2851" si="69">SUM(L2764:L2850)</f>
        <v>852747.2</v>
      </c>
      <c r="M2851" s="8">
        <f>SUM(M2764:M2850)</f>
        <v>852747</v>
      </c>
      <c r="N2851" s="11">
        <f>SUM(N2759:N2850)</f>
        <v>855574.03</v>
      </c>
      <c r="O2851" s="11">
        <f>SUM(O2759:O2850)</f>
        <v>897388.25999999978</v>
      </c>
      <c r="P2851" s="11">
        <f>SUM(P2759:P2850)</f>
        <v>897388.25999999978</v>
      </c>
      <c r="Q2851" s="11">
        <f>SUM(Q2759:Q2850)</f>
        <v>1000984.5999999996</v>
      </c>
      <c r="R2851" s="11">
        <f>SUM(R2758:R2850)</f>
        <v>1330455.1199999999</v>
      </c>
      <c r="S2851" s="11">
        <v>1341247.75</v>
      </c>
    </row>
    <row r="2852" spans="1:19">
      <c r="A2852" s="75"/>
      <c r="B2852" s="7"/>
      <c r="C2852" s="8"/>
      <c r="D2852" s="8"/>
      <c r="E2852" s="8"/>
      <c r="F2852" s="8"/>
      <c r="G2852" s="8"/>
      <c r="H2852" s="8"/>
      <c r="I2852" s="8"/>
      <c r="J2852" s="8"/>
      <c r="K2852" s="8"/>
      <c r="L2852" s="8"/>
      <c r="M2852" s="10"/>
      <c r="S2852" s="34">
        <v>0</v>
      </c>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v>94427.43</v>
      </c>
    </row>
    <row r="2854" spans="1:19">
      <c r="A2854" s="37"/>
      <c r="B2854" s="6">
        <v>2021</v>
      </c>
      <c r="C2854" s="35"/>
      <c r="D2854" s="35"/>
      <c r="E2854" s="35"/>
      <c r="F2854" s="35"/>
      <c r="G2854" s="35"/>
      <c r="H2854" s="35"/>
      <c r="I2854" s="35"/>
      <c r="J2854" s="35"/>
      <c r="K2854" s="35"/>
      <c r="L2854" s="35"/>
      <c r="M2854" s="35"/>
      <c r="N2854" s="35"/>
      <c r="O2854" s="35"/>
      <c r="P2854" s="35"/>
      <c r="Q2854" s="35"/>
      <c r="R2854" s="36">
        <v>50775.9</v>
      </c>
      <c r="S2854" s="36">
        <v>50775.9</v>
      </c>
    </row>
    <row r="2855" spans="1:19">
      <c r="B2855" s="6">
        <v>2020</v>
      </c>
      <c r="C2855" s="35"/>
      <c r="D2855" s="35"/>
      <c r="E2855" s="35"/>
      <c r="F2855" s="35"/>
      <c r="G2855" s="35"/>
      <c r="H2855" s="35"/>
      <c r="I2855" s="35"/>
      <c r="J2855" s="35"/>
      <c r="K2855" s="35"/>
      <c r="L2855" s="35"/>
      <c r="M2855" s="35"/>
      <c r="N2855" s="35"/>
      <c r="O2855" s="35"/>
      <c r="P2855" s="35"/>
      <c r="Q2855" s="36">
        <v>16791.810000000001</v>
      </c>
      <c r="R2855" s="36">
        <v>16791.810000000001</v>
      </c>
      <c r="S2855" s="36">
        <v>16791.810000000001</v>
      </c>
    </row>
    <row r="2856" spans="1:19">
      <c r="A2856" s="39"/>
      <c r="B2856" s="6">
        <v>2019</v>
      </c>
      <c r="C2856" s="35"/>
      <c r="D2856" s="35"/>
      <c r="E2856" s="35"/>
      <c r="F2856" s="35"/>
      <c r="G2856" s="35"/>
      <c r="H2856" s="35"/>
      <c r="I2856" s="35"/>
      <c r="J2856" s="35"/>
      <c r="K2856" s="35"/>
      <c r="L2856" s="35"/>
      <c r="M2856" s="35"/>
      <c r="N2856" s="35"/>
      <c r="O2856" s="35"/>
      <c r="P2856" s="36">
        <v>6130.4</v>
      </c>
      <c r="Q2856" s="36">
        <v>6130.4</v>
      </c>
      <c r="R2856" s="36">
        <v>6130.4</v>
      </c>
      <c r="S2856" s="36">
        <v>6130.4</v>
      </c>
    </row>
    <row r="2857" spans="1:19">
      <c r="A2857" s="39"/>
      <c r="B2857" s="6">
        <v>2018</v>
      </c>
      <c r="C2857" s="35"/>
      <c r="D2857" s="35"/>
      <c r="E2857" s="35"/>
      <c r="F2857" s="35"/>
      <c r="G2857" s="35"/>
      <c r="H2857" s="35"/>
      <c r="I2857" s="35"/>
      <c r="J2857" s="35"/>
      <c r="K2857" s="35"/>
      <c r="L2857" s="35"/>
      <c r="M2857" s="35"/>
      <c r="N2857" s="35"/>
      <c r="O2857" s="36">
        <v>0</v>
      </c>
      <c r="P2857" s="36">
        <v>0</v>
      </c>
      <c r="Q2857" s="36">
        <v>0</v>
      </c>
      <c r="R2857" s="36">
        <v>0</v>
      </c>
      <c r="S2857" s="36">
        <v>0</v>
      </c>
    </row>
    <row r="2858" spans="1:19">
      <c r="A2858" s="39"/>
      <c r="B2858" s="6">
        <v>2017</v>
      </c>
      <c r="C2858" s="122"/>
      <c r="D2858" s="35"/>
      <c r="E2858" s="35"/>
      <c r="F2858" s="35"/>
      <c r="G2858" s="35"/>
      <c r="H2858" s="35"/>
      <c r="I2858" s="35"/>
      <c r="J2858" s="35"/>
      <c r="K2858" s="35"/>
      <c r="L2858" s="35"/>
      <c r="M2858" s="35"/>
      <c r="N2858" s="36">
        <v>914.19</v>
      </c>
      <c r="O2858" s="36">
        <v>914.19</v>
      </c>
      <c r="P2858" s="36">
        <v>914.19</v>
      </c>
      <c r="Q2858" s="36">
        <v>914.19</v>
      </c>
      <c r="R2858" s="36">
        <v>914.19</v>
      </c>
      <c r="S2858" s="36">
        <v>914.19</v>
      </c>
    </row>
    <row r="2859" spans="1:19">
      <c r="B2859" s="6">
        <v>2016</v>
      </c>
      <c r="C2859" s="122"/>
      <c r="D2859" s="35"/>
      <c r="E2859" s="35"/>
      <c r="F2859" s="35"/>
      <c r="G2859" s="35"/>
      <c r="H2859" s="35"/>
      <c r="I2859" s="35"/>
      <c r="J2859" s="35"/>
      <c r="K2859" s="35"/>
      <c r="L2859" s="35"/>
      <c r="M2859" s="36">
        <v>10870</v>
      </c>
      <c r="N2859" s="36">
        <v>10870</v>
      </c>
      <c r="O2859" s="36">
        <v>10870</v>
      </c>
      <c r="P2859" s="36">
        <v>10870</v>
      </c>
      <c r="Q2859" s="36">
        <v>10870</v>
      </c>
      <c r="R2859" s="36">
        <v>10870</v>
      </c>
      <c r="S2859" s="36">
        <v>10870</v>
      </c>
    </row>
    <row r="2860" spans="1:19">
      <c r="B2860" s="6">
        <v>2015</v>
      </c>
      <c r="C2860" s="122"/>
      <c r="D2860" s="35"/>
      <c r="E2860" s="35"/>
      <c r="F2860" s="35"/>
      <c r="G2860" s="35"/>
      <c r="H2860" s="35"/>
      <c r="I2860" s="35"/>
      <c r="J2860" s="35"/>
      <c r="K2860" s="35"/>
      <c r="L2860" s="36">
        <v>36558.74</v>
      </c>
      <c r="M2860" s="36">
        <v>36559</v>
      </c>
      <c r="N2860" s="36">
        <v>36559</v>
      </c>
      <c r="O2860" s="36">
        <v>36559</v>
      </c>
      <c r="P2860" s="36">
        <v>36559</v>
      </c>
      <c r="Q2860" s="36">
        <v>36559</v>
      </c>
      <c r="R2860" s="36">
        <v>36559</v>
      </c>
      <c r="S2860" s="36">
        <v>36559</v>
      </c>
    </row>
    <row r="2861" spans="1:19">
      <c r="B2861" s="6">
        <v>2014</v>
      </c>
      <c r="C2861" s="122"/>
      <c r="D2861" s="35"/>
      <c r="E2861" s="35"/>
      <c r="F2861" s="35"/>
      <c r="G2861" s="35"/>
      <c r="H2861" s="35"/>
      <c r="I2861" s="35"/>
      <c r="J2861" s="35"/>
      <c r="K2861" s="36">
        <v>58150.47</v>
      </c>
      <c r="L2861" s="36">
        <v>58150.47</v>
      </c>
      <c r="M2861" s="36">
        <v>58150</v>
      </c>
      <c r="N2861" s="36">
        <v>58150</v>
      </c>
      <c r="O2861" s="36">
        <v>58150</v>
      </c>
      <c r="P2861" s="36">
        <v>58150</v>
      </c>
      <c r="Q2861" s="36">
        <v>58150</v>
      </c>
      <c r="R2861" s="36">
        <v>58150</v>
      </c>
      <c r="S2861" s="36">
        <v>58150</v>
      </c>
    </row>
    <row r="2862" spans="1:19">
      <c r="B2862" s="6">
        <v>2013</v>
      </c>
      <c r="C2862" s="122"/>
      <c r="D2862" s="35"/>
      <c r="E2862" s="35"/>
      <c r="F2862" s="35"/>
      <c r="G2862" s="35"/>
      <c r="H2862" s="35"/>
      <c r="I2862" s="35"/>
      <c r="J2862" s="36">
        <v>84683.01</v>
      </c>
      <c r="K2862" s="36">
        <v>84683.01</v>
      </c>
      <c r="L2862" s="36">
        <v>84683.01</v>
      </c>
      <c r="M2862" s="36">
        <v>84683</v>
      </c>
      <c r="N2862" s="36">
        <v>84683</v>
      </c>
      <c r="O2862" s="36">
        <v>84683</v>
      </c>
      <c r="P2862" s="36">
        <v>84683</v>
      </c>
      <c r="Q2862" s="36">
        <v>84683</v>
      </c>
      <c r="R2862" s="36">
        <v>84683</v>
      </c>
      <c r="S2862" s="36">
        <v>84683</v>
      </c>
    </row>
    <row r="2863" spans="1:19">
      <c r="B2863" s="6">
        <v>2012</v>
      </c>
      <c r="C2863" s="122"/>
      <c r="D2863" s="35"/>
      <c r="E2863" s="35"/>
      <c r="F2863" s="35"/>
      <c r="G2863" s="35"/>
      <c r="H2863" s="35"/>
      <c r="I2863" s="36">
        <v>28548.21</v>
      </c>
      <c r="J2863" s="36">
        <v>28548.21</v>
      </c>
      <c r="K2863" s="36">
        <v>28548.21</v>
      </c>
      <c r="L2863" s="36">
        <v>28548.21</v>
      </c>
      <c r="M2863" s="36">
        <v>28548</v>
      </c>
      <c r="N2863" s="36">
        <v>28548</v>
      </c>
      <c r="O2863" s="36">
        <v>28548</v>
      </c>
      <c r="P2863" s="36">
        <v>28548</v>
      </c>
      <c r="Q2863" s="36">
        <v>28548</v>
      </c>
      <c r="R2863" s="36">
        <v>28548</v>
      </c>
      <c r="S2863" s="36">
        <v>28548</v>
      </c>
    </row>
    <row r="2864" spans="1:19">
      <c r="B2864" s="6">
        <v>2011</v>
      </c>
      <c r="C2864" s="122"/>
      <c r="D2864" s="35"/>
      <c r="E2864" s="35"/>
      <c r="F2864" s="35"/>
      <c r="G2864" s="35"/>
      <c r="H2864" s="36">
        <v>0</v>
      </c>
      <c r="I2864" s="36">
        <v>0</v>
      </c>
      <c r="J2864" s="36">
        <v>0</v>
      </c>
      <c r="K2864" s="36">
        <v>0</v>
      </c>
      <c r="L2864" s="36">
        <v>0</v>
      </c>
      <c r="M2864" s="36">
        <v>0</v>
      </c>
      <c r="N2864" s="36">
        <v>0</v>
      </c>
      <c r="O2864" s="36">
        <v>0</v>
      </c>
      <c r="P2864" s="36">
        <v>0</v>
      </c>
      <c r="Q2864" s="36">
        <v>0</v>
      </c>
      <c r="R2864" s="36">
        <v>0</v>
      </c>
      <c r="S2864" s="36">
        <v>0</v>
      </c>
    </row>
    <row r="2865" spans="2:19">
      <c r="B2865" s="6">
        <v>2010</v>
      </c>
      <c r="C2865" s="122"/>
      <c r="D2865" s="35"/>
      <c r="E2865" s="35"/>
      <c r="F2865" s="35"/>
      <c r="G2865" s="36">
        <v>26632.61</v>
      </c>
      <c r="H2865" s="36">
        <v>26633</v>
      </c>
      <c r="I2865" s="36">
        <v>26633</v>
      </c>
      <c r="J2865" s="36">
        <v>26633</v>
      </c>
      <c r="K2865" s="36">
        <v>26633</v>
      </c>
      <c r="L2865" s="36">
        <v>26633</v>
      </c>
      <c r="M2865" s="36">
        <v>26633</v>
      </c>
      <c r="N2865" s="36">
        <v>26633</v>
      </c>
      <c r="O2865" s="36">
        <v>26632.61</v>
      </c>
      <c r="P2865" s="36">
        <v>26632.61</v>
      </c>
      <c r="Q2865" s="36">
        <v>26632.61</v>
      </c>
      <c r="R2865" s="36">
        <v>26632.61</v>
      </c>
      <c r="S2865" s="36">
        <v>26632.61</v>
      </c>
    </row>
    <row r="2866" spans="2:19">
      <c r="B2866" s="6">
        <v>2009</v>
      </c>
      <c r="C2866" s="122"/>
      <c r="D2866" s="35"/>
      <c r="E2866" s="35"/>
      <c r="F2866" s="36">
        <v>0</v>
      </c>
      <c r="G2866" s="36">
        <v>0</v>
      </c>
      <c r="H2866" s="36"/>
      <c r="I2866" s="36"/>
      <c r="J2866" s="36"/>
      <c r="K2866" s="36"/>
      <c r="L2866" s="36"/>
      <c r="M2866" s="36"/>
      <c r="N2866" s="36"/>
      <c r="O2866" s="36">
        <v>0</v>
      </c>
      <c r="P2866" s="36">
        <v>0</v>
      </c>
      <c r="Q2866" s="36">
        <v>0</v>
      </c>
      <c r="R2866" s="36">
        <v>0</v>
      </c>
      <c r="S2866" s="36">
        <v>0</v>
      </c>
    </row>
    <row r="2867" spans="2:19">
      <c r="B2867" s="6">
        <v>2008</v>
      </c>
      <c r="C2867" s="122"/>
      <c r="D2867" s="35"/>
      <c r="E2867" s="36">
        <v>0</v>
      </c>
      <c r="F2867" s="36">
        <v>0</v>
      </c>
      <c r="G2867" s="36">
        <v>0</v>
      </c>
      <c r="H2867" s="36"/>
      <c r="I2867" s="36"/>
      <c r="J2867" s="36"/>
      <c r="K2867" s="36"/>
      <c r="L2867" s="36"/>
      <c r="M2867" s="36"/>
      <c r="N2867" s="36"/>
      <c r="O2867" s="36">
        <v>0</v>
      </c>
      <c r="P2867" s="36">
        <v>0</v>
      </c>
      <c r="Q2867" s="36">
        <v>0</v>
      </c>
      <c r="R2867" s="36">
        <v>0</v>
      </c>
      <c r="S2867" s="36">
        <v>0</v>
      </c>
    </row>
    <row r="2868" spans="2:19">
      <c r="B2868" s="6">
        <v>2007</v>
      </c>
      <c r="C2868" s="122"/>
      <c r="D2868" s="36">
        <v>0</v>
      </c>
      <c r="E2868" s="36">
        <v>0</v>
      </c>
      <c r="F2868" s="36">
        <v>0</v>
      </c>
      <c r="G2868" s="36">
        <v>0</v>
      </c>
      <c r="H2868" s="36"/>
      <c r="I2868" s="36"/>
      <c r="J2868" s="36"/>
      <c r="K2868" s="36"/>
      <c r="L2868" s="36"/>
      <c r="M2868" s="36"/>
      <c r="N2868" s="36"/>
      <c r="O2868" s="36">
        <v>0</v>
      </c>
      <c r="P2868" s="36">
        <v>0</v>
      </c>
      <c r="Q2868" s="36">
        <v>0</v>
      </c>
      <c r="R2868" s="36">
        <v>0</v>
      </c>
      <c r="S2868" s="36">
        <v>0</v>
      </c>
    </row>
    <row r="2869" spans="2:19">
      <c r="B2869" s="6">
        <v>2006</v>
      </c>
      <c r="C2869" s="120">
        <v>0</v>
      </c>
      <c r="D2869" s="36">
        <v>0</v>
      </c>
      <c r="E2869" s="36">
        <v>0</v>
      </c>
      <c r="F2869" s="36">
        <v>0</v>
      </c>
      <c r="G2869" s="36">
        <v>0</v>
      </c>
      <c r="H2869" s="36"/>
      <c r="I2869" s="36"/>
      <c r="J2869" s="36"/>
      <c r="K2869" s="36"/>
      <c r="L2869" s="36"/>
      <c r="M2869" s="36"/>
      <c r="N2869" s="36"/>
      <c r="O2869" s="36">
        <v>0</v>
      </c>
      <c r="P2869" s="36">
        <v>0</v>
      </c>
      <c r="Q2869" s="36">
        <v>0</v>
      </c>
      <c r="R2869" s="36">
        <v>0</v>
      </c>
      <c r="S2869" s="36">
        <v>0</v>
      </c>
    </row>
    <row r="2870" spans="2:19">
      <c r="B2870" s="6">
        <v>2005</v>
      </c>
      <c r="C2870" s="120">
        <v>4525</v>
      </c>
      <c r="D2870" s="36">
        <v>4525</v>
      </c>
      <c r="E2870" s="36">
        <v>4525</v>
      </c>
      <c r="F2870" s="36">
        <v>4525</v>
      </c>
      <c r="G2870" s="36">
        <v>4525</v>
      </c>
      <c r="H2870" s="36">
        <v>4525</v>
      </c>
      <c r="I2870" s="36">
        <v>4525</v>
      </c>
      <c r="J2870" s="36">
        <v>4525</v>
      </c>
      <c r="K2870" s="36">
        <v>4525</v>
      </c>
      <c r="L2870" s="36">
        <v>4525</v>
      </c>
      <c r="M2870" s="36">
        <v>4525</v>
      </c>
      <c r="N2870" s="36">
        <v>4525</v>
      </c>
      <c r="O2870" s="36">
        <v>4524.72</v>
      </c>
      <c r="P2870" s="36">
        <v>4524.72</v>
      </c>
      <c r="Q2870" s="36">
        <v>4524.72</v>
      </c>
      <c r="R2870" s="36">
        <v>4524.72</v>
      </c>
      <c r="S2870" s="36">
        <v>4524.72</v>
      </c>
    </row>
    <row r="2871" spans="2:19">
      <c r="B2871" s="6">
        <v>2004</v>
      </c>
      <c r="C2871" s="120">
        <v>13756.45</v>
      </c>
      <c r="D2871" s="36">
        <v>13756.45</v>
      </c>
      <c r="E2871" s="36">
        <v>13756.45</v>
      </c>
      <c r="F2871" s="36">
        <v>13756.45</v>
      </c>
      <c r="G2871" s="36">
        <v>13756.45</v>
      </c>
      <c r="H2871" s="36">
        <v>13756</v>
      </c>
      <c r="I2871" s="36">
        <v>13756</v>
      </c>
      <c r="J2871" s="36">
        <v>13756</v>
      </c>
      <c r="K2871" s="36">
        <v>13756</v>
      </c>
      <c r="L2871" s="36">
        <v>13756</v>
      </c>
      <c r="M2871" s="36">
        <v>13756</v>
      </c>
      <c r="N2871" s="36">
        <v>13756</v>
      </c>
      <c r="O2871" s="36">
        <v>13756.45</v>
      </c>
      <c r="P2871" s="36">
        <v>13756.45</v>
      </c>
      <c r="Q2871" s="36">
        <v>13756.45</v>
      </c>
      <c r="R2871" s="36">
        <v>13756.45</v>
      </c>
      <c r="S2871" s="36">
        <v>13756.45</v>
      </c>
    </row>
    <row r="2872" spans="2:19">
      <c r="B2872" s="6">
        <v>2003</v>
      </c>
      <c r="C2872" s="120">
        <v>27770.42</v>
      </c>
      <c r="D2872" s="36">
        <v>27770.42</v>
      </c>
      <c r="E2872" s="36">
        <v>27770.42</v>
      </c>
      <c r="F2872" s="36">
        <v>27770.42</v>
      </c>
      <c r="G2872" s="36">
        <v>27770.42</v>
      </c>
      <c r="H2872" s="36">
        <v>27770</v>
      </c>
      <c r="I2872" s="36">
        <v>27770</v>
      </c>
      <c r="J2872" s="36">
        <v>27770</v>
      </c>
      <c r="K2872" s="36">
        <v>27770</v>
      </c>
      <c r="L2872" s="36">
        <v>27770</v>
      </c>
      <c r="M2872" s="36">
        <v>27770</v>
      </c>
      <c r="N2872" s="36">
        <v>27770</v>
      </c>
      <c r="O2872" s="36">
        <v>27770.42</v>
      </c>
      <c r="P2872" s="36">
        <v>27770.42</v>
      </c>
      <c r="Q2872" s="36">
        <v>27770.42</v>
      </c>
      <c r="R2872" s="36">
        <v>27770.42</v>
      </c>
      <c r="S2872" s="36">
        <v>27770.42</v>
      </c>
    </row>
    <row r="2873" spans="2:19">
      <c r="B2873" s="6">
        <v>2002</v>
      </c>
      <c r="C2873" s="120">
        <v>57014.5</v>
      </c>
      <c r="D2873" s="36">
        <v>57014.5</v>
      </c>
      <c r="E2873" s="36">
        <v>57014.5</v>
      </c>
      <c r="F2873" s="36">
        <v>57014.5</v>
      </c>
      <c r="G2873" s="36">
        <v>57014.5</v>
      </c>
      <c r="H2873" s="36">
        <v>57015</v>
      </c>
      <c r="I2873" s="36">
        <v>57015</v>
      </c>
      <c r="J2873" s="36">
        <v>57015</v>
      </c>
      <c r="K2873" s="36">
        <v>57015</v>
      </c>
      <c r="L2873" s="36">
        <v>57015</v>
      </c>
      <c r="M2873" s="36">
        <v>57015</v>
      </c>
      <c r="N2873" s="36">
        <v>57015</v>
      </c>
      <c r="O2873" s="36">
        <v>57014.5</v>
      </c>
      <c r="P2873" s="36">
        <v>57014.5</v>
      </c>
      <c r="Q2873" s="36">
        <v>57014.5</v>
      </c>
      <c r="R2873" s="36">
        <v>57014.5</v>
      </c>
      <c r="S2873" s="36">
        <v>57014.5</v>
      </c>
    </row>
    <row r="2874" spans="2:19">
      <c r="B2874" s="6">
        <v>2001</v>
      </c>
      <c r="C2874" s="120">
        <v>33221.26</v>
      </c>
      <c r="D2874" s="36">
        <v>33221.26</v>
      </c>
      <c r="E2874" s="36">
        <v>33221.26</v>
      </c>
      <c r="F2874" s="36">
        <v>33221.26</v>
      </c>
      <c r="G2874" s="36">
        <v>33221.26</v>
      </c>
      <c r="H2874" s="36">
        <v>33221</v>
      </c>
      <c r="I2874" s="36">
        <v>33221</v>
      </c>
      <c r="J2874" s="36">
        <v>33221</v>
      </c>
      <c r="K2874" s="36">
        <v>33221</v>
      </c>
      <c r="L2874" s="36">
        <v>33221</v>
      </c>
      <c r="M2874" s="36">
        <v>33221</v>
      </c>
      <c r="N2874" s="36">
        <v>33221</v>
      </c>
      <c r="O2874" s="36">
        <v>33221.26</v>
      </c>
      <c r="P2874" s="36">
        <v>33221.26</v>
      </c>
      <c r="Q2874" s="36">
        <v>33221.26</v>
      </c>
      <c r="R2874" s="36">
        <v>33221.26</v>
      </c>
      <c r="S2874" s="36">
        <v>33221.26</v>
      </c>
    </row>
    <row r="2875" spans="2:19">
      <c r="B2875" s="6">
        <v>2000</v>
      </c>
      <c r="C2875" s="120">
        <v>2171.7600000000002</v>
      </c>
      <c r="D2875" s="36">
        <v>2171.7600000000002</v>
      </c>
      <c r="E2875" s="36">
        <v>2171.7600000000002</v>
      </c>
      <c r="F2875" s="36">
        <v>2171.7600000000002</v>
      </c>
      <c r="G2875" s="36">
        <v>2171.7600000000002</v>
      </c>
      <c r="H2875" s="36">
        <v>2172</v>
      </c>
      <c r="I2875" s="36">
        <v>2172</v>
      </c>
      <c r="J2875" s="36">
        <v>2172</v>
      </c>
      <c r="K2875" s="36">
        <v>2172</v>
      </c>
      <c r="L2875" s="36">
        <v>2172</v>
      </c>
      <c r="M2875" s="36">
        <v>2172</v>
      </c>
      <c r="N2875" s="36">
        <v>2172</v>
      </c>
      <c r="O2875" s="36">
        <v>2171.7600000000002</v>
      </c>
      <c r="P2875" s="36">
        <v>2171.7600000000002</v>
      </c>
      <c r="Q2875" s="36">
        <v>2171.7600000000002</v>
      </c>
      <c r="R2875" s="36">
        <v>2171.7600000000002</v>
      </c>
      <c r="S2875" s="36">
        <v>2171.7600000000002</v>
      </c>
    </row>
    <row r="2876" spans="2:19">
      <c r="B2876" s="6">
        <v>1999</v>
      </c>
      <c r="C2876" s="120">
        <v>83523.11</v>
      </c>
      <c r="D2876" s="36">
        <v>83523.11</v>
      </c>
      <c r="E2876" s="36">
        <v>83523.11</v>
      </c>
      <c r="F2876" s="36">
        <v>83523.11</v>
      </c>
      <c r="G2876" s="36">
        <v>83523.11</v>
      </c>
      <c r="H2876" s="36">
        <v>83523</v>
      </c>
      <c r="I2876" s="36">
        <v>83523</v>
      </c>
      <c r="J2876" s="36">
        <v>83523</v>
      </c>
      <c r="K2876" s="36">
        <v>83523</v>
      </c>
      <c r="L2876" s="36">
        <v>83523</v>
      </c>
      <c r="M2876" s="36">
        <v>83523</v>
      </c>
      <c r="N2876" s="36">
        <v>83523</v>
      </c>
      <c r="O2876" s="36">
        <v>83523.11</v>
      </c>
      <c r="P2876" s="36">
        <v>83523.11</v>
      </c>
      <c r="Q2876" s="36">
        <v>83523.11</v>
      </c>
      <c r="R2876" s="36">
        <v>83523.11</v>
      </c>
      <c r="S2876" s="36">
        <v>83523.11</v>
      </c>
    </row>
    <row r="2877" spans="2:19">
      <c r="B2877" s="6">
        <v>1998</v>
      </c>
      <c r="C2877" s="120">
        <v>42108.98</v>
      </c>
      <c r="D2877" s="36">
        <v>42108.98</v>
      </c>
      <c r="E2877" s="36">
        <v>42108.98</v>
      </c>
      <c r="F2877" s="36">
        <v>42108.98</v>
      </c>
      <c r="G2877" s="36">
        <v>42108.98</v>
      </c>
      <c r="H2877" s="36">
        <v>42109</v>
      </c>
      <c r="I2877" s="36">
        <v>42109</v>
      </c>
      <c r="J2877" s="36">
        <v>42109</v>
      </c>
      <c r="K2877" s="36">
        <v>42109</v>
      </c>
      <c r="L2877" s="36">
        <v>42109</v>
      </c>
      <c r="M2877" s="36">
        <v>42109</v>
      </c>
      <c r="N2877" s="36">
        <v>42109</v>
      </c>
      <c r="O2877" s="36">
        <v>42108.98</v>
      </c>
      <c r="P2877" s="36">
        <v>42108.98</v>
      </c>
      <c r="Q2877" s="36">
        <v>42108.98</v>
      </c>
      <c r="R2877" s="36">
        <v>42108.98</v>
      </c>
      <c r="S2877" s="36">
        <v>42108.98</v>
      </c>
    </row>
    <row r="2878" spans="2:19">
      <c r="B2878" s="6">
        <v>1997</v>
      </c>
      <c r="C2878" s="120">
        <v>194891.69</v>
      </c>
      <c r="D2878" s="36">
        <v>194891.69</v>
      </c>
      <c r="E2878" s="36">
        <v>194891.69</v>
      </c>
      <c r="F2878" s="36">
        <v>194891.69</v>
      </c>
      <c r="G2878" s="36">
        <v>194891.69</v>
      </c>
      <c r="H2878" s="36">
        <v>194892</v>
      </c>
      <c r="I2878" s="36">
        <v>194892</v>
      </c>
      <c r="J2878" s="36">
        <v>194892</v>
      </c>
      <c r="K2878" s="36">
        <v>194892</v>
      </c>
      <c r="L2878" s="36">
        <v>194892</v>
      </c>
      <c r="M2878" s="36">
        <v>194892</v>
      </c>
      <c r="N2878" s="36">
        <v>194892</v>
      </c>
      <c r="O2878" s="36">
        <v>194891.69</v>
      </c>
      <c r="P2878" s="36">
        <v>194891.69</v>
      </c>
      <c r="Q2878" s="36">
        <v>194891.69</v>
      </c>
      <c r="R2878" s="36">
        <v>194891.69</v>
      </c>
      <c r="S2878" s="36">
        <v>194891.69</v>
      </c>
    </row>
    <row r="2879" spans="2:19">
      <c r="B2879" s="6">
        <v>1996</v>
      </c>
      <c r="C2879" s="120">
        <v>410.06</v>
      </c>
      <c r="D2879" s="36">
        <v>410.06</v>
      </c>
      <c r="E2879" s="36">
        <v>410.06</v>
      </c>
      <c r="F2879" s="36">
        <v>410.06</v>
      </c>
      <c r="G2879" s="36">
        <v>410.06</v>
      </c>
      <c r="H2879" s="36">
        <v>410</v>
      </c>
      <c r="I2879" s="36">
        <v>410</v>
      </c>
      <c r="J2879" s="36">
        <v>410</v>
      </c>
      <c r="K2879" s="36">
        <v>410</v>
      </c>
      <c r="L2879" s="36">
        <v>410</v>
      </c>
      <c r="M2879" s="36">
        <v>410</v>
      </c>
      <c r="N2879" s="36">
        <v>410</v>
      </c>
      <c r="O2879" s="36">
        <v>410.06</v>
      </c>
      <c r="P2879" s="36">
        <v>410.06</v>
      </c>
      <c r="Q2879" s="36">
        <v>410.06</v>
      </c>
      <c r="R2879" s="36">
        <v>410.06</v>
      </c>
      <c r="S2879" s="36">
        <v>410.06</v>
      </c>
    </row>
    <row r="2880" spans="2:19">
      <c r="B2880" s="6">
        <v>1995</v>
      </c>
      <c r="C2880" s="120">
        <v>14373.44</v>
      </c>
      <c r="D2880" s="36">
        <v>14373.44</v>
      </c>
      <c r="E2880" s="36">
        <v>14373.44</v>
      </c>
      <c r="F2880" s="36">
        <v>14373.44</v>
      </c>
      <c r="G2880" s="36">
        <v>14373.44</v>
      </c>
      <c r="H2880" s="36">
        <v>14373</v>
      </c>
      <c r="I2880" s="36">
        <v>14373</v>
      </c>
      <c r="J2880" s="36">
        <v>14373</v>
      </c>
      <c r="K2880" s="36">
        <v>14373</v>
      </c>
      <c r="L2880" s="36">
        <v>14373</v>
      </c>
      <c r="M2880" s="36">
        <v>14373</v>
      </c>
      <c r="N2880" s="36">
        <v>14373</v>
      </c>
      <c r="O2880" s="36">
        <v>14373.44</v>
      </c>
      <c r="P2880" s="36">
        <v>14373.44</v>
      </c>
      <c r="Q2880" s="36">
        <v>14373.44</v>
      </c>
      <c r="R2880" s="36">
        <v>14373.44</v>
      </c>
      <c r="S2880" s="36">
        <v>14373.44</v>
      </c>
    </row>
    <row r="2881" spans="2:19">
      <c r="B2881" s="6">
        <v>1994</v>
      </c>
      <c r="C2881" s="120">
        <v>117662.07</v>
      </c>
      <c r="D2881" s="36">
        <v>117662.07</v>
      </c>
      <c r="E2881" s="36">
        <v>117662.07</v>
      </c>
      <c r="F2881" s="36">
        <v>117662.07</v>
      </c>
      <c r="G2881" s="36">
        <v>117662.07</v>
      </c>
      <c r="H2881" s="36">
        <v>117662</v>
      </c>
      <c r="I2881" s="36">
        <v>117662</v>
      </c>
      <c r="J2881" s="36">
        <v>117662</v>
      </c>
      <c r="K2881" s="36">
        <v>117662</v>
      </c>
      <c r="L2881" s="36">
        <v>117662</v>
      </c>
      <c r="M2881" s="36">
        <v>117662</v>
      </c>
      <c r="N2881" s="36">
        <v>117662</v>
      </c>
      <c r="O2881" s="36">
        <v>117662.07</v>
      </c>
      <c r="P2881" s="36">
        <v>117662.07</v>
      </c>
      <c r="Q2881" s="36">
        <v>117662.07</v>
      </c>
      <c r="R2881" s="36">
        <v>117662.07</v>
      </c>
      <c r="S2881" s="36">
        <v>117662.07</v>
      </c>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591428.74</v>
      </c>
      <c r="D2946" s="8">
        <f>SUM(D2868:D2945)</f>
        <v>591428.74</v>
      </c>
      <c r="E2946" s="8">
        <f>SUM(E2867:E2945)</f>
        <v>591428.74</v>
      </c>
      <c r="F2946" s="8">
        <f>SUM(F2866:F2945)</f>
        <v>591428.74</v>
      </c>
      <c r="G2946" s="8">
        <f>SUM(G2865:G2945)</f>
        <v>618061.35</v>
      </c>
      <c r="H2946" s="8">
        <f>SUM(H2859:H2945)</f>
        <v>618061</v>
      </c>
      <c r="I2946" s="8">
        <f>SUM(I2859:I2945)</f>
        <v>646609.21</v>
      </c>
      <c r="J2946" s="8">
        <f t="shared" ref="J2946" si="70">SUM(J2859:J2945)</f>
        <v>731292.22</v>
      </c>
      <c r="K2946" s="8">
        <f>SUM(K2859:K2945)</f>
        <v>789442.69</v>
      </c>
      <c r="L2946" s="8">
        <f t="shared" ref="L2946" si="71">SUM(L2859:L2945)</f>
        <v>826001.42999999993</v>
      </c>
      <c r="M2946" s="11">
        <f>SUM(M2859:M2945)</f>
        <v>836871</v>
      </c>
      <c r="N2946" s="11">
        <f>SUM(N2854:N2945)</f>
        <v>837785.19</v>
      </c>
      <c r="O2946" s="11">
        <f>SUM(O2854:O2945)</f>
        <v>837785.26</v>
      </c>
      <c r="P2946" s="11">
        <f>SUM(P2854:P2945)</f>
        <v>843915.65999999992</v>
      </c>
      <c r="Q2946" s="11">
        <f>SUM(Q2854:Q2945)</f>
        <v>860707.47</v>
      </c>
      <c r="R2946" s="11">
        <f>SUM(R2853:R2945)</f>
        <v>911483.37000000011</v>
      </c>
      <c r="S2946" s="11">
        <v>1005910.8</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v>0</v>
      </c>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v>262989.53999999998</v>
      </c>
    </row>
    <row r="2949" spans="1:19">
      <c r="A2949" s="37"/>
      <c r="B2949" s="6">
        <v>2021</v>
      </c>
      <c r="C2949" s="35"/>
      <c r="D2949" s="35"/>
      <c r="E2949" s="35"/>
      <c r="F2949" s="35"/>
      <c r="G2949" s="35"/>
      <c r="H2949" s="35"/>
      <c r="I2949" s="35"/>
      <c r="J2949" s="35"/>
      <c r="K2949" s="35"/>
      <c r="L2949" s="35"/>
      <c r="M2949" s="35"/>
      <c r="N2949" s="35"/>
      <c r="O2949" s="35"/>
      <c r="P2949" s="35"/>
      <c r="Q2949" s="35"/>
      <c r="R2949" s="36">
        <v>343219.66</v>
      </c>
      <c r="S2949" s="36">
        <v>343219.66</v>
      </c>
    </row>
    <row r="2950" spans="1:19">
      <c r="B2950" s="6">
        <v>2020</v>
      </c>
      <c r="C2950" s="35"/>
      <c r="D2950" s="35"/>
      <c r="E2950" s="35"/>
      <c r="F2950" s="35"/>
      <c r="G2950" s="35"/>
      <c r="H2950" s="35"/>
      <c r="I2950" s="35"/>
      <c r="J2950" s="35"/>
      <c r="K2950" s="35"/>
      <c r="L2950" s="35"/>
      <c r="M2950" s="35"/>
      <c r="N2950" s="35"/>
      <c r="O2950" s="35"/>
      <c r="P2950" s="35"/>
      <c r="Q2950" s="36">
        <v>298026.81</v>
      </c>
      <c r="R2950" s="36">
        <v>298026.81</v>
      </c>
      <c r="S2950" s="36">
        <v>298026.81</v>
      </c>
    </row>
    <row r="2951" spans="1:19">
      <c r="A2951" s="39"/>
      <c r="B2951" s="6">
        <v>2019</v>
      </c>
      <c r="C2951" s="35"/>
      <c r="D2951" s="35"/>
      <c r="E2951" s="35"/>
      <c r="F2951" s="35"/>
      <c r="G2951" s="35"/>
      <c r="H2951" s="35"/>
      <c r="I2951" s="35"/>
      <c r="J2951" s="35"/>
      <c r="K2951" s="35"/>
      <c r="L2951" s="35"/>
      <c r="M2951" s="35"/>
      <c r="N2951" s="35"/>
      <c r="O2951" s="35"/>
      <c r="P2951" s="36">
        <v>210723.81000000003</v>
      </c>
      <c r="Q2951" s="36">
        <v>210723.81000000003</v>
      </c>
      <c r="R2951" s="36">
        <v>210723.81000000003</v>
      </c>
      <c r="S2951" s="36">
        <v>210723.81000000003</v>
      </c>
    </row>
    <row r="2952" spans="1:19">
      <c r="A2952" s="39"/>
      <c r="B2952" s="6">
        <v>2018</v>
      </c>
      <c r="C2952" s="35"/>
      <c r="D2952" s="35"/>
      <c r="E2952" s="35"/>
      <c r="F2952" s="35"/>
      <c r="G2952" s="35"/>
      <c r="H2952" s="35"/>
      <c r="I2952" s="35"/>
      <c r="J2952" s="35"/>
      <c r="K2952" s="35"/>
      <c r="L2952" s="35"/>
      <c r="M2952" s="35"/>
      <c r="N2952" s="35"/>
      <c r="O2952" s="36">
        <v>194827.29</v>
      </c>
      <c r="P2952" s="36">
        <v>194827.29</v>
      </c>
      <c r="Q2952" s="36">
        <v>194827.29</v>
      </c>
      <c r="R2952" s="36">
        <v>194827.29</v>
      </c>
      <c r="S2952" s="36">
        <v>194827.29</v>
      </c>
    </row>
    <row r="2953" spans="1:19">
      <c r="A2953" s="39"/>
      <c r="B2953" s="6">
        <v>2017</v>
      </c>
      <c r="C2953" s="122"/>
      <c r="D2953" s="35"/>
      <c r="E2953" s="35"/>
      <c r="F2953" s="35"/>
      <c r="G2953" s="35"/>
      <c r="H2953" s="35"/>
      <c r="I2953" s="35"/>
      <c r="J2953" s="35"/>
      <c r="K2953" s="35"/>
      <c r="L2953" s="35"/>
      <c r="M2953" s="35"/>
      <c r="N2953" s="36">
        <v>192681.17</v>
      </c>
      <c r="O2953" s="36">
        <v>192681.17</v>
      </c>
      <c r="P2953" s="36">
        <v>192681.17</v>
      </c>
      <c r="Q2953" s="36">
        <v>192681.17</v>
      </c>
      <c r="R2953" s="36">
        <v>192681.17</v>
      </c>
      <c r="S2953" s="36">
        <v>192681.17</v>
      </c>
    </row>
    <row r="2954" spans="1:19">
      <c r="B2954" s="6">
        <v>2016</v>
      </c>
      <c r="C2954" s="122"/>
      <c r="D2954" s="35"/>
      <c r="E2954" s="35"/>
      <c r="F2954" s="35"/>
      <c r="G2954" s="35"/>
      <c r="H2954" s="35"/>
      <c r="I2954" s="35"/>
      <c r="J2954" s="35"/>
      <c r="K2954" s="35"/>
      <c r="L2954" s="35"/>
      <c r="M2954" s="36">
        <v>247225.51</v>
      </c>
      <c r="N2954" s="36">
        <v>247225.51</v>
      </c>
      <c r="O2954" s="36">
        <v>247225.51</v>
      </c>
      <c r="P2954" s="36">
        <v>247225.51</v>
      </c>
      <c r="Q2954" s="36">
        <v>247225.51</v>
      </c>
      <c r="R2954" s="36">
        <v>247225.51</v>
      </c>
      <c r="S2954" s="36">
        <v>247225.51</v>
      </c>
    </row>
    <row r="2955" spans="1:19">
      <c r="B2955" s="6">
        <v>2015</v>
      </c>
      <c r="C2955" s="122"/>
      <c r="D2955" s="35"/>
      <c r="E2955" s="35"/>
      <c r="F2955" s="35"/>
      <c r="G2955" s="35"/>
      <c r="H2955" s="35"/>
      <c r="I2955" s="35"/>
      <c r="J2955" s="35"/>
      <c r="K2955" s="35"/>
      <c r="L2955" s="36">
        <v>260543.57</v>
      </c>
      <c r="M2955" s="36">
        <v>260544</v>
      </c>
      <c r="N2955" s="36">
        <v>260544</v>
      </c>
      <c r="O2955" s="36">
        <v>260544</v>
      </c>
      <c r="P2955" s="36">
        <v>260544</v>
      </c>
      <c r="Q2955" s="36">
        <v>260544</v>
      </c>
      <c r="R2955" s="36">
        <v>260544</v>
      </c>
      <c r="S2955" s="36">
        <v>260544</v>
      </c>
    </row>
    <row r="2956" spans="1:19">
      <c r="B2956" s="6">
        <v>2014</v>
      </c>
      <c r="C2956" s="122"/>
      <c r="D2956" s="35"/>
      <c r="E2956" s="35"/>
      <c r="F2956" s="35"/>
      <c r="G2956" s="35"/>
      <c r="H2956" s="35"/>
      <c r="I2956" s="35"/>
      <c r="J2956" s="35"/>
      <c r="K2956" s="36">
        <v>212703.41</v>
      </c>
      <c r="L2956" s="36">
        <v>212703.41</v>
      </c>
      <c r="M2956" s="36">
        <v>212703</v>
      </c>
      <c r="N2956" s="36">
        <v>212703</v>
      </c>
      <c r="O2956" s="36">
        <v>212703</v>
      </c>
      <c r="P2956" s="36">
        <v>212703</v>
      </c>
      <c r="Q2956" s="36">
        <v>212703</v>
      </c>
      <c r="R2956" s="36">
        <v>212703</v>
      </c>
      <c r="S2956" s="36">
        <v>212703</v>
      </c>
    </row>
    <row r="2957" spans="1:19">
      <c r="B2957" s="6">
        <v>2013</v>
      </c>
      <c r="C2957" s="122"/>
      <c r="D2957" s="35"/>
      <c r="E2957" s="35"/>
      <c r="F2957" s="35"/>
      <c r="G2957" s="35"/>
      <c r="H2957" s="35"/>
      <c r="I2957" s="35"/>
      <c r="J2957" s="36">
        <v>338076.83</v>
      </c>
      <c r="K2957" s="36">
        <v>338076.83</v>
      </c>
      <c r="L2957" s="36">
        <v>338076.83</v>
      </c>
      <c r="M2957" s="36">
        <v>338077</v>
      </c>
      <c r="N2957" s="36">
        <v>338077</v>
      </c>
      <c r="O2957" s="36">
        <v>338077</v>
      </c>
      <c r="P2957" s="36">
        <v>338077</v>
      </c>
      <c r="Q2957" s="36">
        <v>338077</v>
      </c>
      <c r="R2957" s="36">
        <v>338077</v>
      </c>
      <c r="S2957" s="36">
        <v>338077</v>
      </c>
    </row>
    <row r="2958" spans="1:19">
      <c r="B2958" s="6">
        <v>2012</v>
      </c>
      <c r="C2958" s="122"/>
      <c r="D2958" s="35"/>
      <c r="E2958" s="35"/>
      <c r="F2958" s="35"/>
      <c r="G2958" s="35"/>
      <c r="H2958" s="35"/>
      <c r="I2958" s="36">
        <v>211898.76999999967</v>
      </c>
      <c r="J2958" s="36">
        <v>211898.76999999967</v>
      </c>
      <c r="K2958" s="36">
        <v>211898.76999999967</v>
      </c>
      <c r="L2958" s="36">
        <v>211898.76999999967</v>
      </c>
      <c r="M2958" s="36">
        <v>211899</v>
      </c>
      <c r="N2958" s="36">
        <v>211899</v>
      </c>
      <c r="O2958" s="36">
        <v>211899</v>
      </c>
      <c r="P2958" s="36">
        <v>211899</v>
      </c>
      <c r="Q2958" s="36">
        <v>211899</v>
      </c>
      <c r="R2958" s="36">
        <v>211899</v>
      </c>
      <c r="S2958" s="36">
        <v>211899</v>
      </c>
    </row>
    <row r="2959" spans="1:19">
      <c r="B2959" s="6">
        <v>2011</v>
      </c>
      <c r="C2959" s="122"/>
      <c r="D2959" s="35"/>
      <c r="E2959" s="35"/>
      <c r="F2959" s="35"/>
      <c r="G2959" s="35"/>
      <c r="H2959" s="36">
        <v>93920</v>
      </c>
      <c r="I2959" s="36">
        <v>394585</v>
      </c>
      <c r="J2959" s="36">
        <v>394585</v>
      </c>
      <c r="K2959" s="36">
        <v>394585</v>
      </c>
      <c r="L2959" s="36">
        <v>394585</v>
      </c>
      <c r="M2959" s="36">
        <v>394585</v>
      </c>
      <c r="N2959" s="36">
        <v>394585</v>
      </c>
      <c r="O2959" s="36">
        <v>394585.33</v>
      </c>
      <c r="P2959" s="36">
        <v>394585.33</v>
      </c>
      <c r="Q2959" s="36">
        <v>394585.33</v>
      </c>
      <c r="R2959" s="36">
        <v>394585.33</v>
      </c>
      <c r="S2959" s="36">
        <v>394585.33</v>
      </c>
    </row>
    <row r="2960" spans="1:19">
      <c r="B2960" s="6">
        <v>2010</v>
      </c>
      <c r="C2960" s="122"/>
      <c r="D2960" s="35"/>
      <c r="E2960" s="35"/>
      <c r="F2960" s="35"/>
      <c r="G2960" s="36">
        <v>89068.51999999999</v>
      </c>
      <c r="H2960" s="36">
        <v>89068.22</v>
      </c>
      <c r="I2960" s="36">
        <v>380398.22</v>
      </c>
      <c r="J2960" s="36">
        <v>380398.22</v>
      </c>
      <c r="K2960" s="36">
        <v>380398.22</v>
      </c>
      <c r="L2960" s="36">
        <v>380398.22</v>
      </c>
      <c r="M2960" s="36">
        <v>380398.22</v>
      </c>
      <c r="N2960" s="36">
        <v>380398.22</v>
      </c>
      <c r="O2960" s="36">
        <v>380398.22</v>
      </c>
      <c r="P2960" s="36">
        <v>380398.22</v>
      </c>
      <c r="Q2960" s="36">
        <v>380398.22</v>
      </c>
      <c r="R2960" s="36">
        <v>380398.22</v>
      </c>
      <c r="S2960" s="36">
        <v>380398.22</v>
      </c>
    </row>
    <row r="2961" spans="2:19">
      <c r="B2961" s="6">
        <v>2009</v>
      </c>
      <c r="C2961" s="122"/>
      <c r="D2961" s="35"/>
      <c r="E2961" s="35"/>
      <c r="F2961" s="36">
        <v>88462.93</v>
      </c>
      <c r="G2961" s="36">
        <v>88462.93</v>
      </c>
      <c r="H2961" s="36">
        <v>88462.96</v>
      </c>
      <c r="I2961" s="36">
        <v>275685.96000000002</v>
      </c>
      <c r="J2961" s="36">
        <v>275685.96000000002</v>
      </c>
      <c r="K2961" s="36">
        <v>275685.96000000002</v>
      </c>
      <c r="L2961" s="36">
        <v>275685.96000000002</v>
      </c>
      <c r="M2961" s="36">
        <v>275685.96000000002</v>
      </c>
      <c r="N2961" s="36">
        <v>275685.96000000002</v>
      </c>
      <c r="O2961" s="36">
        <v>275685.96000000002</v>
      </c>
      <c r="P2961" s="36">
        <v>275685.96000000002</v>
      </c>
      <c r="Q2961" s="36">
        <v>275685.96000000002</v>
      </c>
      <c r="R2961" s="36">
        <v>275685.96000000002</v>
      </c>
      <c r="S2961" s="36">
        <v>275685.96000000002</v>
      </c>
    </row>
    <row r="2962" spans="2:19">
      <c r="B2962" s="6">
        <v>2008</v>
      </c>
      <c r="C2962" s="122"/>
      <c r="D2962" s="35"/>
      <c r="E2962" s="36">
        <v>102995.79999999999</v>
      </c>
      <c r="F2962" s="36">
        <v>102995.79999999999</v>
      </c>
      <c r="G2962" s="36">
        <v>102995.79999999999</v>
      </c>
      <c r="H2962" s="36">
        <v>102996.20999999999</v>
      </c>
      <c r="I2962" s="36">
        <v>328596.20999999996</v>
      </c>
      <c r="J2962" s="36">
        <v>328596.20999999996</v>
      </c>
      <c r="K2962" s="36">
        <v>328596.20999999996</v>
      </c>
      <c r="L2962" s="36">
        <v>328596.20999999996</v>
      </c>
      <c r="M2962" s="36">
        <v>328596.20999999996</v>
      </c>
      <c r="N2962" s="36">
        <v>328596.20999999996</v>
      </c>
      <c r="O2962" s="36">
        <v>328596.20999999996</v>
      </c>
      <c r="P2962" s="36">
        <v>328596.20999999996</v>
      </c>
      <c r="Q2962" s="36">
        <v>328596.20999999996</v>
      </c>
      <c r="R2962" s="36">
        <v>328596.20999999996</v>
      </c>
      <c r="S2962" s="36">
        <v>328596.20999999996</v>
      </c>
    </row>
    <row r="2963" spans="2:19">
      <c r="B2963" s="6">
        <v>2007</v>
      </c>
      <c r="C2963" s="122"/>
      <c r="D2963" s="36">
        <v>114280.91</v>
      </c>
      <c r="E2963" s="36">
        <v>114280.91</v>
      </c>
      <c r="F2963" s="36">
        <v>114280.91</v>
      </c>
      <c r="G2963" s="36">
        <v>114280.91</v>
      </c>
      <c r="H2963" s="36">
        <v>114281.24</v>
      </c>
      <c r="I2963" s="36">
        <v>472115.24</v>
      </c>
      <c r="J2963" s="36">
        <v>472115.24</v>
      </c>
      <c r="K2963" s="36">
        <v>472115.24</v>
      </c>
      <c r="L2963" s="36">
        <v>472115.24</v>
      </c>
      <c r="M2963" s="36">
        <v>472115.24</v>
      </c>
      <c r="N2963" s="36">
        <v>472115.24</v>
      </c>
      <c r="O2963" s="36">
        <v>472115.24</v>
      </c>
      <c r="P2963" s="36">
        <v>472115.24</v>
      </c>
      <c r="Q2963" s="36">
        <v>472115.24</v>
      </c>
      <c r="R2963" s="36">
        <v>472115.24</v>
      </c>
      <c r="S2963" s="36">
        <v>472115.24</v>
      </c>
    </row>
    <row r="2964" spans="2:19">
      <c r="B2964" s="6">
        <v>2006</v>
      </c>
      <c r="C2964" s="120">
        <v>125616.87</v>
      </c>
      <c r="D2964" s="36">
        <v>125616.87</v>
      </c>
      <c r="E2964" s="36">
        <v>125616.87</v>
      </c>
      <c r="F2964" s="36">
        <v>125616.87</v>
      </c>
      <c r="G2964" s="36">
        <v>125616.87</v>
      </c>
      <c r="H2964" s="36">
        <v>125617.09</v>
      </c>
      <c r="I2964" s="36">
        <v>371902.08999999997</v>
      </c>
      <c r="J2964" s="36">
        <v>371902.08999999997</v>
      </c>
      <c r="K2964" s="36">
        <v>371902.08999999997</v>
      </c>
      <c r="L2964" s="36">
        <v>371902.08999999997</v>
      </c>
      <c r="M2964" s="36">
        <v>371902.08999999997</v>
      </c>
      <c r="N2964" s="36">
        <v>371902.08999999997</v>
      </c>
      <c r="O2964" s="36">
        <v>371902.08999999997</v>
      </c>
      <c r="P2964" s="36">
        <v>371902.08999999997</v>
      </c>
      <c r="Q2964" s="36">
        <v>371902.08999999997</v>
      </c>
      <c r="R2964" s="36">
        <v>371902.08999999997</v>
      </c>
      <c r="S2964" s="36">
        <v>371902.08999999997</v>
      </c>
    </row>
    <row r="2965" spans="2:19">
      <c r="B2965" s="6">
        <v>2005</v>
      </c>
      <c r="C2965" s="120">
        <v>116547.48000000001</v>
      </c>
      <c r="D2965" s="36">
        <v>116547.48000000001</v>
      </c>
      <c r="E2965" s="36">
        <v>116547.48000000001</v>
      </c>
      <c r="F2965" s="36">
        <v>116547.48000000001</v>
      </c>
      <c r="G2965" s="36">
        <v>116547.48000000001</v>
      </c>
      <c r="H2965" s="36">
        <v>116547.48000000001</v>
      </c>
      <c r="I2965" s="36">
        <v>181785.48</v>
      </c>
      <c r="J2965" s="36">
        <v>181785.48</v>
      </c>
      <c r="K2965" s="36">
        <v>181785.48</v>
      </c>
      <c r="L2965" s="36">
        <v>181785.48</v>
      </c>
      <c r="M2965" s="36">
        <v>181785.48</v>
      </c>
      <c r="N2965" s="36">
        <v>181785.48</v>
      </c>
      <c r="O2965" s="36">
        <v>181785.48</v>
      </c>
      <c r="P2965" s="36">
        <v>181785.48</v>
      </c>
      <c r="Q2965" s="36">
        <v>181785.48</v>
      </c>
      <c r="R2965" s="36">
        <v>181785.48</v>
      </c>
      <c r="S2965" s="36">
        <v>181785.48</v>
      </c>
    </row>
    <row r="2966" spans="2:19">
      <c r="B2966" s="6">
        <v>2004</v>
      </c>
      <c r="C2966" s="120">
        <v>197767.36</v>
      </c>
      <c r="D2966" s="36">
        <v>197767.36</v>
      </c>
      <c r="E2966" s="36">
        <v>197767.36</v>
      </c>
      <c r="F2966" s="36">
        <v>197767.36</v>
      </c>
      <c r="G2966" s="36">
        <v>197767.36</v>
      </c>
      <c r="H2966" s="36">
        <v>197767</v>
      </c>
      <c r="I2966" s="36">
        <v>290441</v>
      </c>
      <c r="J2966" s="36">
        <v>290441</v>
      </c>
      <c r="K2966" s="36">
        <v>290441</v>
      </c>
      <c r="L2966" s="36">
        <v>290441</v>
      </c>
      <c r="M2966" s="36">
        <v>290441</v>
      </c>
      <c r="N2966" s="36">
        <v>290441</v>
      </c>
      <c r="O2966" s="36">
        <v>290441.36</v>
      </c>
      <c r="P2966" s="36">
        <v>290441.36</v>
      </c>
      <c r="Q2966" s="36">
        <v>290441.36</v>
      </c>
      <c r="R2966" s="36">
        <v>290441.36</v>
      </c>
      <c r="S2966" s="36">
        <v>290441.36</v>
      </c>
    </row>
    <row r="2967" spans="2:19">
      <c r="B2967" s="6">
        <v>2003</v>
      </c>
      <c r="C2967" s="120">
        <v>120673.41</v>
      </c>
      <c r="D2967" s="36">
        <v>120673.41</v>
      </c>
      <c r="E2967" s="36">
        <v>120673.41</v>
      </c>
      <c r="F2967" s="36">
        <v>120673.41</v>
      </c>
      <c r="G2967" s="36">
        <v>120673.41</v>
      </c>
      <c r="H2967" s="36">
        <v>120673</v>
      </c>
      <c r="I2967" s="36">
        <v>170218</v>
      </c>
      <c r="J2967" s="36">
        <v>170218</v>
      </c>
      <c r="K2967" s="36">
        <v>170218</v>
      </c>
      <c r="L2967" s="36">
        <v>170218</v>
      </c>
      <c r="M2967" s="36">
        <v>170218</v>
      </c>
      <c r="N2967" s="36">
        <v>170218</v>
      </c>
      <c r="O2967" s="36">
        <v>170218.41</v>
      </c>
      <c r="P2967" s="36">
        <v>170218.41</v>
      </c>
      <c r="Q2967" s="36">
        <v>170218.41</v>
      </c>
      <c r="R2967" s="36">
        <v>170218.41</v>
      </c>
      <c r="S2967" s="36">
        <v>170218.41</v>
      </c>
    </row>
    <row r="2968" spans="2:19">
      <c r="B2968" s="6">
        <v>2002</v>
      </c>
      <c r="C2968" s="120">
        <v>133143.07</v>
      </c>
      <c r="D2968" s="36">
        <v>133143.07</v>
      </c>
      <c r="E2968" s="36">
        <v>133143.07</v>
      </c>
      <c r="F2968" s="36">
        <v>133143.07</v>
      </c>
      <c r="G2968" s="36">
        <v>133143.07</v>
      </c>
      <c r="H2968" s="36">
        <v>133143</v>
      </c>
      <c r="I2968" s="36">
        <v>188862</v>
      </c>
      <c r="J2968" s="36">
        <v>188862</v>
      </c>
      <c r="K2968" s="36">
        <v>188862</v>
      </c>
      <c r="L2968" s="36">
        <v>188862</v>
      </c>
      <c r="M2968" s="36">
        <v>188862</v>
      </c>
      <c r="N2968" s="36">
        <v>188862</v>
      </c>
      <c r="O2968" s="36">
        <v>188862.07</v>
      </c>
      <c r="P2968" s="36">
        <v>188862.07</v>
      </c>
      <c r="Q2968" s="36">
        <v>188862.07</v>
      </c>
      <c r="R2968" s="36">
        <v>188862.07</v>
      </c>
      <c r="S2968" s="36">
        <v>188862.07</v>
      </c>
    </row>
    <row r="2969" spans="2:19">
      <c r="B2969" s="6">
        <v>2001</v>
      </c>
      <c r="C2969" s="120">
        <v>174525.6</v>
      </c>
      <c r="D2969" s="36">
        <v>174525.6</v>
      </c>
      <c r="E2969" s="36">
        <v>174525.6</v>
      </c>
      <c r="F2969" s="36">
        <v>174525.6</v>
      </c>
      <c r="G2969" s="36">
        <v>174525.6</v>
      </c>
      <c r="H2969" s="36">
        <v>174526</v>
      </c>
      <c r="I2969" s="36">
        <v>271867</v>
      </c>
      <c r="J2969" s="36">
        <v>271867</v>
      </c>
      <c r="K2969" s="36">
        <v>271867</v>
      </c>
      <c r="L2969" s="36">
        <v>271867</v>
      </c>
      <c r="M2969" s="36">
        <v>271867</v>
      </c>
      <c r="N2969" s="36">
        <v>271867</v>
      </c>
      <c r="O2969" s="36">
        <v>271866.59999999998</v>
      </c>
      <c r="P2969" s="36">
        <v>271866.59999999998</v>
      </c>
      <c r="Q2969" s="36">
        <v>271866.59999999998</v>
      </c>
      <c r="R2969" s="36">
        <v>271866.59999999998</v>
      </c>
      <c r="S2969" s="36">
        <v>271866.59999999998</v>
      </c>
    </row>
    <row r="2970" spans="2:19">
      <c r="B2970" s="6">
        <v>2000</v>
      </c>
      <c r="C2970" s="120">
        <v>1277808.94</v>
      </c>
      <c r="D2970" s="36">
        <v>1277783.0699999998</v>
      </c>
      <c r="E2970" s="36">
        <v>1277783.0699999998</v>
      </c>
      <c r="F2970" s="36">
        <v>1277783.0699999998</v>
      </c>
      <c r="G2970" s="36">
        <v>1277783.0699999998</v>
      </c>
      <c r="H2970" s="36">
        <v>1277783</v>
      </c>
      <c r="I2970" s="36">
        <v>1366823</v>
      </c>
      <c r="J2970" s="36">
        <v>1366823</v>
      </c>
      <c r="K2970" s="36">
        <v>1366823</v>
      </c>
      <c r="L2970" s="36">
        <v>1366823</v>
      </c>
      <c r="M2970" s="36">
        <v>1366823</v>
      </c>
      <c r="N2970" s="36">
        <v>1366823</v>
      </c>
      <c r="O2970" s="36">
        <v>1366823.0699999998</v>
      </c>
      <c r="P2970" s="36">
        <v>1366823.0699999998</v>
      </c>
      <c r="Q2970" s="36">
        <v>1366823.0699999998</v>
      </c>
      <c r="R2970" s="36">
        <v>1366823.0699999998</v>
      </c>
      <c r="S2970" s="36">
        <v>1366823.0699999998</v>
      </c>
    </row>
    <row r="2971" spans="2:19">
      <c r="B2971" s="6">
        <v>1999</v>
      </c>
      <c r="C2971" s="120">
        <v>160353.4</v>
      </c>
      <c r="D2971" s="36">
        <v>160353.4</v>
      </c>
      <c r="E2971" s="36">
        <v>160353.4</v>
      </c>
      <c r="F2971" s="36">
        <v>160353.4</v>
      </c>
      <c r="G2971" s="36">
        <v>160353.4</v>
      </c>
      <c r="H2971" s="36">
        <v>160353</v>
      </c>
      <c r="I2971" s="36">
        <v>246149</v>
      </c>
      <c r="J2971" s="36">
        <v>246149</v>
      </c>
      <c r="K2971" s="36">
        <v>246149</v>
      </c>
      <c r="L2971" s="36">
        <v>246149</v>
      </c>
      <c r="M2971" s="36">
        <v>246149</v>
      </c>
      <c r="N2971" s="36">
        <v>246149</v>
      </c>
      <c r="O2971" s="36">
        <v>246149.4</v>
      </c>
      <c r="P2971" s="36">
        <v>246149.4</v>
      </c>
      <c r="Q2971" s="36">
        <v>246149.4</v>
      </c>
      <c r="R2971" s="36">
        <v>246149.4</v>
      </c>
      <c r="S2971" s="36">
        <v>246149.4</v>
      </c>
    </row>
    <row r="2972" spans="2:19">
      <c r="B2972" s="6">
        <v>1998</v>
      </c>
      <c r="C2972" s="120">
        <v>86492.7</v>
      </c>
      <c r="D2972" s="36">
        <v>86492.7</v>
      </c>
      <c r="E2972" s="36">
        <v>86492.7</v>
      </c>
      <c r="F2972" s="36">
        <v>86492.7</v>
      </c>
      <c r="G2972" s="36">
        <v>86492.7</v>
      </c>
      <c r="H2972" s="36">
        <v>86493</v>
      </c>
      <c r="I2972" s="36">
        <v>178427</v>
      </c>
      <c r="J2972" s="36">
        <v>178427</v>
      </c>
      <c r="K2972" s="36">
        <v>178427</v>
      </c>
      <c r="L2972" s="36">
        <v>178427</v>
      </c>
      <c r="M2972" s="36">
        <v>178427</v>
      </c>
      <c r="N2972" s="36">
        <v>178427</v>
      </c>
      <c r="O2972" s="36">
        <v>178426.7</v>
      </c>
      <c r="P2972" s="36">
        <v>178426.7</v>
      </c>
      <c r="Q2972" s="36">
        <v>178426.7</v>
      </c>
      <c r="R2972" s="36">
        <v>178426.7</v>
      </c>
      <c r="S2972" s="36">
        <v>178426.7</v>
      </c>
    </row>
    <row r="2973" spans="2:19">
      <c r="B2973" s="6">
        <v>1997</v>
      </c>
      <c r="C2973" s="120">
        <v>112560.53</v>
      </c>
      <c r="D2973" s="36">
        <v>112560.53</v>
      </c>
      <c r="E2973" s="36">
        <v>112560.53</v>
      </c>
      <c r="F2973" s="36">
        <v>112560.53</v>
      </c>
      <c r="G2973" s="36">
        <v>112560.53</v>
      </c>
      <c r="H2973" s="36">
        <v>112561</v>
      </c>
      <c r="I2973" s="36">
        <v>249623</v>
      </c>
      <c r="J2973" s="36">
        <v>249623</v>
      </c>
      <c r="K2973" s="36">
        <v>249623</v>
      </c>
      <c r="L2973" s="36">
        <v>249623</v>
      </c>
      <c r="M2973" s="36">
        <v>249623</v>
      </c>
      <c r="N2973" s="36">
        <v>249623</v>
      </c>
      <c r="O2973" s="36">
        <v>249622.53</v>
      </c>
      <c r="P2973" s="36">
        <v>249622.53</v>
      </c>
      <c r="Q2973" s="36">
        <v>249622.53</v>
      </c>
      <c r="R2973" s="36">
        <v>249622.53</v>
      </c>
      <c r="S2973" s="36">
        <v>249622.53</v>
      </c>
    </row>
    <row r="2974" spans="2:19">
      <c r="B2974" s="6">
        <v>1996</v>
      </c>
      <c r="C2974" s="120">
        <v>338578.83999999997</v>
      </c>
      <c r="D2974" s="36">
        <v>338557.68999999994</v>
      </c>
      <c r="E2974" s="36">
        <v>338557.68999999994</v>
      </c>
      <c r="F2974" s="36">
        <v>338557.68999999994</v>
      </c>
      <c r="G2974" s="36">
        <v>338557.68999999994</v>
      </c>
      <c r="H2974" s="36">
        <v>338558</v>
      </c>
      <c r="I2974" s="36">
        <v>437154</v>
      </c>
      <c r="J2974" s="36">
        <v>437154</v>
      </c>
      <c r="K2974" s="36">
        <v>437154</v>
      </c>
      <c r="L2974" s="36">
        <v>437154</v>
      </c>
      <c r="M2974" s="36">
        <v>437154</v>
      </c>
      <c r="N2974" s="36">
        <v>437154</v>
      </c>
      <c r="O2974" s="36">
        <v>437153.69</v>
      </c>
      <c r="P2974" s="36">
        <v>437153.69</v>
      </c>
      <c r="Q2974" s="36">
        <v>437153.69</v>
      </c>
      <c r="R2974" s="36">
        <v>437153.69</v>
      </c>
      <c r="S2974" s="36">
        <v>437153.69</v>
      </c>
    </row>
    <row r="2975" spans="2:19">
      <c r="B2975" s="6">
        <v>1995</v>
      </c>
      <c r="C2975" s="120">
        <v>137907.31</v>
      </c>
      <c r="D2975" s="36">
        <v>137907.31</v>
      </c>
      <c r="E2975" s="36">
        <v>137907.31</v>
      </c>
      <c r="F2975" s="36">
        <v>137907.31</v>
      </c>
      <c r="G2975" s="36">
        <v>137907.31</v>
      </c>
      <c r="H2975" s="36">
        <v>137907</v>
      </c>
      <c r="I2975" s="36">
        <v>266595</v>
      </c>
      <c r="J2975" s="36">
        <v>266595</v>
      </c>
      <c r="K2975" s="36">
        <v>266595</v>
      </c>
      <c r="L2975" s="36">
        <v>266595</v>
      </c>
      <c r="M2975" s="36">
        <v>266595</v>
      </c>
      <c r="N2975" s="36">
        <v>266595</v>
      </c>
      <c r="O2975" s="36">
        <v>266595.31</v>
      </c>
      <c r="P2975" s="36">
        <v>266595.31</v>
      </c>
      <c r="Q2975" s="36">
        <v>266595.31</v>
      </c>
      <c r="R2975" s="36">
        <v>266595.31</v>
      </c>
      <c r="S2975" s="36">
        <v>266595.31</v>
      </c>
    </row>
    <row r="2976" spans="2:19">
      <c r="B2976" s="6">
        <v>1994</v>
      </c>
      <c r="C2976" s="120">
        <v>170995.91999999998</v>
      </c>
      <c r="D2976" s="36">
        <v>170995.91999999998</v>
      </c>
      <c r="E2976" s="36">
        <v>170995.91999999998</v>
      </c>
      <c r="F2976" s="36">
        <v>170995.91999999998</v>
      </c>
      <c r="G2976" s="36">
        <v>170995.91999999998</v>
      </c>
      <c r="H2976" s="36">
        <v>170996</v>
      </c>
      <c r="I2976" s="36">
        <v>356538</v>
      </c>
      <c r="J2976" s="36">
        <v>356538</v>
      </c>
      <c r="K2976" s="36">
        <v>356538</v>
      </c>
      <c r="L2976" s="36">
        <v>356538</v>
      </c>
      <c r="M2976" s="36">
        <v>356538</v>
      </c>
      <c r="N2976" s="36">
        <v>356538</v>
      </c>
      <c r="O2976" s="36">
        <v>356537.92</v>
      </c>
      <c r="P2976" s="36">
        <v>356537.92</v>
      </c>
      <c r="Q2976" s="36">
        <v>356537.92</v>
      </c>
      <c r="R2976" s="36">
        <v>356537.92</v>
      </c>
      <c r="S2976" s="36">
        <v>356537.92</v>
      </c>
    </row>
    <row r="2977" spans="2:19">
      <c r="B2977" s="6">
        <v>1993</v>
      </c>
      <c r="C2977" s="120">
        <v>149598.81</v>
      </c>
      <c r="D2977" s="36">
        <v>149598.81</v>
      </c>
      <c r="E2977" s="36">
        <v>149598.81</v>
      </c>
      <c r="F2977" s="36">
        <v>149598.81</v>
      </c>
      <c r="G2977" s="36">
        <v>149598.81</v>
      </c>
      <c r="H2977" s="36">
        <v>149599</v>
      </c>
      <c r="I2977" s="36">
        <v>320601</v>
      </c>
      <c r="J2977" s="36">
        <v>320601</v>
      </c>
      <c r="K2977" s="36">
        <v>320601</v>
      </c>
      <c r="L2977" s="36">
        <v>320601</v>
      </c>
      <c r="M2977" s="36">
        <v>320601</v>
      </c>
      <c r="N2977" s="36">
        <v>320601</v>
      </c>
      <c r="O2977" s="36">
        <v>320600.81</v>
      </c>
      <c r="P2977" s="36">
        <v>320600.81</v>
      </c>
      <c r="Q2977" s="36">
        <v>320600.81</v>
      </c>
      <c r="R2977" s="36">
        <v>320600.81</v>
      </c>
      <c r="S2977" s="36">
        <v>320600.81</v>
      </c>
    </row>
    <row r="2978" spans="2:19">
      <c r="B2978" s="6">
        <v>1992</v>
      </c>
      <c r="C2978" s="120">
        <v>164417.42000000001</v>
      </c>
      <c r="D2978" s="36">
        <v>164417.42000000001</v>
      </c>
      <c r="E2978" s="36">
        <v>164417.42000000001</v>
      </c>
      <c r="F2978" s="36">
        <v>164417.42000000001</v>
      </c>
      <c r="G2978" s="36">
        <v>164417.42000000001</v>
      </c>
      <c r="H2978" s="36">
        <v>164417</v>
      </c>
      <c r="I2978" s="36">
        <v>295323</v>
      </c>
      <c r="J2978" s="36">
        <v>295323</v>
      </c>
      <c r="K2978" s="36">
        <v>295323</v>
      </c>
      <c r="L2978" s="36">
        <v>295323</v>
      </c>
      <c r="M2978" s="36">
        <v>295323</v>
      </c>
      <c r="N2978" s="36">
        <v>295323</v>
      </c>
      <c r="O2978" s="36">
        <v>295323.42000000004</v>
      </c>
      <c r="P2978" s="36">
        <v>295323.42000000004</v>
      </c>
      <c r="Q2978" s="36">
        <v>295323.42000000004</v>
      </c>
      <c r="R2978" s="36">
        <v>295323.42000000004</v>
      </c>
      <c r="S2978" s="36">
        <v>295323.42000000004</v>
      </c>
    </row>
    <row r="2979" spans="2:19">
      <c r="B2979" s="6">
        <v>1991</v>
      </c>
      <c r="C2979" s="120">
        <v>282233.26</v>
      </c>
      <c r="D2979" s="36">
        <v>282233.26</v>
      </c>
      <c r="E2979" s="36">
        <v>282233.26</v>
      </c>
      <c r="F2979" s="36">
        <v>282233.26</v>
      </c>
      <c r="G2979" s="36">
        <v>282233.26</v>
      </c>
      <c r="H2979" s="36">
        <v>282233</v>
      </c>
      <c r="I2979" s="36">
        <v>566387</v>
      </c>
      <c r="J2979" s="36">
        <v>566387</v>
      </c>
      <c r="K2979" s="36">
        <v>566387</v>
      </c>
      <c r="L2979" s="36">
        <v>566387</v>
      </c>
      <c r="M2979" s="36">
        <v>566387</v>
      </c>
      <c r="N2979" s="36">
        <v>566387</v>
      </c>
      <c r="O2979" s="36">
        <v>566387.26</v>
      </c>
      <c r="P2979" s="36">
        <v>566387.26</v>
      </c>
      <c r="Q2979" s="36">
        <v>566387.26</v>
      </c>
      <c r="R2979" s="36">
        <v>566387.26</v>
      </c>
      <c r="S2979" s="36">
        <v>566387.26</v>
      </c>
    </row>
    <row r="2980" spans="2:19">
      <c r="B2980" s="6">
        <v>1990</v>
      </c>
      <c r="C2980" s="120">
        <v>108680.2</v>
      </c>
      <c r="D2980" s="36">
        <v>108680.2</v>
      </c>
      <c r="E2980" s="36">
        <v>108325.08</v>
      </c>
      <c r="F2980" s="36">
        <v>108325.08</v>
      </c>
      <c r="G2980" s="36">
        <v>108325.08</v>
      </c>
      <c r="H2980" s="36">
        <v>108325</v>
      </c>
      <c r="I2980" s="36">
        <v>289625</v>
      </c>
      <c r="J2980" s="36">
        <v>289625</v>
      </c>
      <c r="K2980" s="36">
        <v>289625</v>
      </c>
      <c r="L2980" s="36">
        <v>289625</v>
      </c>
      <c r="M2980" s="36">
        <v>289625</v>
      </c>
      <c r="N2980" s="36">
        <v>289625</v>
      </c>
      <c r="O2980" s="36">
        <v>289625.08</v>
      </c>
      <c r="P2980" s="36">
        <v>289625.08</v>
      </c>
      <c r="Q2980" s="36">
        <v>289625.08</v>
      </c>
      <c r="R2980" s="36">
        <v>289625.08</v>
      </c>
      <c r="S2980" s="36">
        <v>289625.08</v>
      </c>
    </row>
    <row r="2981" spans="2:19">
      <c r="B2981" s="6">
        <v>1989</v>
      </c>
      <c r="C2981" s="120">
        <v>87941.18</v>
      </c>
      <c r="D2981" s="36">
        <v>87941.18</v>
      </c>
      <c r="E2981" s="36">
        <v>87941.18</v>
      </c>
      <c r="F2981" s="36">
        <v>87941.18</v>
      </c>
      <c r="G2981" s="36">
        <v>87941.18</v>
      </c>
      <c r="H2981" s="36">
        <v>87941</v>
      </c>
      <c r="I2981" s="36">
        <v>267155</v>
      </c>
      <c r="J2981" s="36">
        <v>267155</v>
      </c>
      <c r="K2981" s="36">
        <v>267155</v>
      </c>
      <c r="L2981" s="36">
        <v>267155</v>
      </c>
      <c r="M2981" s="36">
        <v>267155</v>
      </c>
      <c r="N2981" s="36">
        <v>267155</v>
      </c>
      <c r="O2981" s="36">
        <v>267155.18</v>
      </c>
      <c r="P2981" s="36">
        <v>267155.18</v>
      </c>
      <c r="Q2981" s="36">
        <v>267155.18</v>
      </c>
      <c r="R2981" s="36">
        <v>267155.18</v>
      </c>
      <c r="S2981" s="36">
        <v>267155.18</v>
      </c>
    </row>
    <row r="2982" spans="2:19">
      <c r="B2982" s="6">
        <v>1988</v>
      </c>
      <c r="C2982" s="120">
        <v>97997.78</v>
      </c>
      <c r="D2982" s="36">
        <v>97997.78</v>
      </c>
      <c r="E2982" s="36">
        <v>97997.78</v>
      </c>
      <c r="F2982" s="36">
        <v>97997.78</v>
      </c>
      <c r="G2982" s="36">
        <v>97997.78</v>
      </c>
      <c r="H2982" s="36">
        <v>97998</v>
      </c>
      <c r="I2982" s="36">
        <v>460858</v>
      </c>
      <c r="J2982" s="36">
        <v>460858</v>
      </c>
      <c r="K2982" s="36">
        <v>460858</v>
      </c>
      <c r="L2982" s="36">
        <v>460858</v>
      </c>
      <c r="M2982" s="36">
        <v>460858</v>
      </c>
      <c r="N2982" s="36">
        <v>460858</v>
      </c>
      <c r="O2982" s="36">
        <v>460857.78</v>
      </c>
      <c r="P2982" s="36">
        <v>460857.78</v>
      </c>
      <c r="Q2982" s="36">
        <v>460857.78</v>
      </c>
      <c r="R2982" s="36">
        <v>460857.78</v>
      </c>
      <c r="S2982" s="36">
        <v>460857.78</v>
      </c>
    </row>
    <row r="2983" spans="2:19">
      <c r="B2983" s="6">
        <v>1987</v>
      </c>
      <c r="C2983" s="120">
        <v>114005.82</v>
      </c>
      <c r="D2983" s="36">
        <v>114005.82</v>
      </c>
      <c r="E2983" s="36">
        <v>114005.82</v>
      </c>
      <c r="F2983" s="36">
        <v>114005.82</v>
      </c>
      <c r="G2983" s="36">
        <v>114005.82</v>
      </c>
      <c r="H2983" s="36">
        <v>114006</v>
      </c>
      <c r="I2983" s="36">
        <v>351204</v>
      </c>
      <c r="J2983" s="36">
        <v>351204</v>
      </c>
      <c r="K2983" s="36">
        <v>351204</v>
      </c>
      <c r="L2983" s="36">
        <v>351204</v>
      </c>
      <c r="M2983" s="36">
        <v>351204</v>
      </c>
      <c r="N2983" s="36">
        <v>351204</v>
      </c>
      <c r="O2983" s="36">
        <v>351203.82</v>
      </c>
      <c r="P2983" s="36">
        <v>351203.82</v>
      </c>
      <c r="Q2983" s="36">
        <v>351203.82</v>
      </c>
      <c r="R2983" s="36">
        <v>351203.82</v>
      </c>
      <c r="S2983" s="36">
        <v>351203.82</v>
      </c>
    </row>
    <row r="2984" spans="2:19">
      <c r="B2984" s="6">
        <v>1986</v>
      </c>
      <c r="C2984" s="120">
        <v>118690.31</v>
      </c>
      <c r="D2984" s="36">
        <v>118690.31</v>
      </c>
      <c r="E2984" s="36">
        <v>118690.31</v>
      </c>
      <c r="F2984" s="36">
        <v>118690.31</v>
      </c>
      <c r="G2984" s="36">
        <v>118690.31</v>
      </c>
      <c r="H2984" s="36">
        <v>118690</v>
      </c>
      <c r="I2984" s="36">
        <v>421428</v>
      </c>
      <c r="J2984" s="36">
        <v>421428</v>
      </c>
      <c r="K2984" s="36">
        <v>421428</v>
      </c>
      <c r="L2984" s="36">
        <v>421428</v>
      </c>
      <c r="M2984" s="36">
        <v>421428</v>
      </c>
      <c r="N2984" s="36">
        <v>421428</v>
      </c>
      <c r="O2984" s="36">
        <v>421428.31</v>
      </c>
      <c r="P2984" s="36">
        <v>421428.31</v>
      </c>
      <c r="Q2984" s="36">
        <v>421428.31</v>
      </c>
      <c r="R2984" s="36">
        <v>421428.31</v>
      </c>
      <c r="S2984" s="36">
        <v>421428.31</v>
      </c>
    </row>
    <row r="2985" spans="2:19">
      <c r="B2985" s="6">
        <v>1985</v>
      </c>
      <c r="C2985" s="120">
        <v>96700.11</v>
      </c>
      <c r="D2985" s="36">
        <v>96700.11</v>
      </c>
      <c r="E2985" s="36">
        <v>96700.11</v>
      </c>
      <c r="F2985" s="36">
        <v>96700.11</v>
      </c>
      <c r="G2985" s="36">
        <v>96700.11</v>
      </c>
      <c r="H2985" s="36">
        <v>96700</v>
      </c>
      <c r="I2985" s="36">
        <v>452294</v>
      </c>
      <c r="J2985" s="36">
        <v>452294</v>
      </c>
      <c r="K2985" s="36">
        <v>452294</v>
      </c>
      <c r="L2985" s="36">
        <v>452294</v>
      </c>
      <c r="M2985" s="36">
        <v>452294</v>
      </c>
      <c r="N2985" s="36">
        <v>452294</v>
      </c>
      <c r="O2985" s="36">
        <v>452294.11</v>
      </c>
      <c r="P2985" s="36">
        <v>452294.11</v>
      </c>
      <c r="Q2985" s="36">
        <v>452294.11</v>
      </c>
      <c r="R2985" s="36">
        <v>452294.11</v>
      </c>
      <c r="S2985" s="36">
        <v>452294.11</v>
      </c>
    </row>
    <row r="2986" spans="2:19">
      <c r="B2986" s="6">
        <v>1984</v>
      </c>
      <c r="C2986" s="120">
        <v>91459.27</v>
      </c>
      <c r="D2986" s="36">
        <v>91459.27</v>
      </c>
      <c r="E2986" s="36">
        <v>91459.27</v>
      </c>
      <c r="F2986" s="36">
        <v>91459.27</v>
      </c>
      <c r="G2986" s="36">
        <v>91459.27</v>
      </c>
      <c r="H2986" s="36">
        <v>91459</v>
      </c>
      <c r="I2986" s="36">
        <v>463188</v>
      </c>
      <c r="J2986" s="36">
        <v>463188</v>
      </c>
      <c r="K2986" s="36">
        <v>463188</v>
      </c>
      <c r="L2986" s="36">
        <v>463188</v>
      </c>
      <c r="M2986" s="36">
        <v>463188</v>
      </c>
      <c r="N2986" s="36">
        <v>463188</v>
      </c>
      <c r="O2986" s="36">
        <v>463188.27</v>
      </c>
      <c r="P2986" s="36">
        <v>463188.27</v>
      </c>
      <c r="Q2986" s="36">
        <v>463188.27</v>
      </c>
      <c r="R2986" s="36">
        <v>463188.27</v>
      </c>
      <c r="S2986" s="36">
        <v>463188.27</v>
      </c>
    </row>
    <row r="2987" spans="2:19">
      <c r="B2987" s="6">
        <v>1983</v>
      </c>
      <c r="C2987" s="120">
        <v>112026.1</v>
      </c>
      <c r="D2987" s="36">
        <v>112026.1</v>
      </c>
      <c r="E2987" s="36">
        <v>112026.1</v>
      </c>
      <c r="F2987" s="36">
        <v>112026.1</v>
      </c>
      <c r="G2987" s="36">
        <v>112026.1</v>
      </c>
      <c r="H2987" s="36">
        <v>112026</v>
      </c>
      <c r="I2987" s="36">
        <v>464423</v>
      </c>
      <c r="J2987" s="36">
        <v>464423</v>
      </c>
      <c r="K2987" s="36">
        <v>464423</v>
      </c>
      <c r="L2987" s="36">
        <v>464423</v>
      </c>
      <c r="M2987" s="36">
        <v>464423</v>
      </c>
      <c r="N2987" s="36">
        <v>464423</v>
      </c>
      <c r="O2987" s="36">
        <v>464423.1</v>
      </c>
      <c r="P2987" s="36">
        <v>464423.1</v>
      </c>
      <c r="Q2987" s="36">
        <v>464423.1</v>
      </c>
      <c r="R2987" s="36">
        <v>464423.1</v>
      </c>
      <c r="S2987" s="36">
        <v>464423.1</v>
      </c>
    </row>
    <row r="2988" spans="2:19">
      <c r="B2988" s="6">
        <v>1982</v>
      </c>
      <c r="C2988" s="120">
        <v>89307.08</v>
      </c>
      <c r="D2988" s="36">
        <v>89307.08</v>
      </c>
      <c r="E2988" s="36">
        <v>89307.08</v>
      </c>
      <c r="F2988" s="36">
        <v>89307.08</v>
      </c>
      <c r="G2988" s="36">
        <v>89307.08</v>
      </c>
      <c r="H2988" s="36">
        <v>89307</v>
      </c>
      <c r="I2988" s="36">
        <v>89307</v>
      </c>
      <c r="J2988" s="36">
        <v>89307</v>
      </c>
      <c r="K2988" s="36">
        <v>89307</v>
      </c>
      <c r="L2988" s="36">
        <v>89307</v>
      </c>
      <c r="M2988" s="36">
        <v>89307</v>
      </c>
      <c r="N2988" s="36">
        <v>89307</v>
      </c>
      <c r="O2988" s="36">
        <v>89307</v>
      </c>
      <c r="P2988" s="36">
        <v>89307</v>
      </c>
      <c r="Q2988" s="36">
        <v>89307</v>
      </c>
      <c r="R2988" s="36">
        <v>89307</v>
      </c>
      <c r="S2988" s="36">
        <v>89307</v>
      </c>
    </row>
    <row r="2989" spans="2:19">
      <c r="B2989" s="6">
        <v>1981</v>
      </c>
      <c r="C2989" s="120">
        <v>69378.73</v>
      </c>
      <c r="D2989" s="36">
        <v>69378.73</v>
      </c>
      <c r="E2989" s="36">
        <v>69378.73</v>
      </c>
      <c r="F2989" s="36">
        <v>69378.73</v>
      </c>
      <c r="G2989" s="36">
        <v>69378.73</v>
      </c>
      <c r="H2989" s="36">
        <v>69379</v>
      </c>
      <c r="I2989" s="36">
        <v>399655</v>
      </c>
      <c r="J2989" s="36">
        <v>399655</v>
      </c>
      <c r="K2989" s="36">
        <v>399655</v>
      </c>
      <c r="L2989" s="36">
        <v>399655</v>
      </c>
      <c r="M2989" s="36">
        <v>399655</v>
      </c>
      <c r="N2989" s="36">
        <v>399655</v>
      </c>
      <c r="O2989" s="36">
        <v>399655</v>
      </c>
      <c r="P2989" s="36">
        <v>399655</v>
      </c>
      <c r="Q2989" s="36">
        <v>399655</v>
      </c>
      <c r="R2989" s="36">
        <v>399655</v>
      </c>
      <c r="S2989" s="36">
        <v>399655</v>
      </c>
    </row>
    <row r="2990" spans="2:19">
      <c r="B2990" s="6">
        <v>1980</v>
      </c>
      <c r="C2990" s="120">
        <v>119650.51</v>
      </c>
      <c r="D2990" s="36">
        <v>119650.51</v>
      </c>
      <c r="E2990" s="36">
        <v>119650.51</v>
      </c>
      <c r="F2990" s="36">
        <v>119650.51</v>
      </c>
      <c r="G2990" s="36">
        <v>119650.51</v>
      </c>
      <c r="H2990" s="36">
        <v>119651</v>
      </c>
      <c r="I2990" s="36">
        <v>813411</v>
      </c>
      <c r="J2990" s="36">
        <v>813411</v>
      </c>
      <c r="K2990" s="36">
        <v>813411</v>
      </c>
      <c r="L2990" s="36">
        <v>813411</v>
      </c>
      <c r="M2990" s="36">
        <v>813411</v>
      </c>
      <c r="N2990" s="36">
        <v>813411</v>
      </c>
      <c r="O2990" s="36">
        <v>813411</v>
      </c>
      <c r="P2990" s="36">
        <v>813411</v>
      </c>
      <c r="Q2990" s="36">
        <v>813411</v>
      </c>
      <c r="R2990" s="36">
        <v>813411</v>
      </c>
      <c r="S2990" s="36">
        <v>813411</v>
      </c>
    </row>
    <row r="2991" spans="2:19">
      <c r="B2991" s="6">
        <v>1979</v>
      </c>
      <c r="C2991" s="120">
        <v>115257.98</v>
      </c>
      <c r="D2991" s="36">
        <v>115257.98</v>
      </c>
      <c r="E2991" s="36">
        <v>115257.98</v>
      </c>
      <c r="F2991" s="36">
        <v>115257.98</v>
      </c>
      <c r="G2991" s="36">
        <v>115257.98</v>
      </c>
      <c r="H2991" s="36">
        <v>115258</v>
      </c>
      <c r="I2991" s="36">
        <v>498478</v>
      </c>
      <c r="J2991" s="36">
        <v>498478</v>
      </c>
      <c r="K2991" s="36">
        <v>498478</v>
      </c>
      <c r="L2991" s="36">
        <v>498478</v>
      </c>
      <c r="M2991" s="36">
        <v>498478</v>
      </c>
      <c r="N2991" s="36">
        <v>498478</v>
      </c>
      <c r="O2991" s="36">
        <v>498477.98</v>
      </c>
      <c r="P2991" s="36">
        <v>498477.98</v>
      </c>
      <c r="Q2991" s="36">
        <v>498477.98</v>
      </c>
      <c r="R2991" s="36">
        <v>498477.98</v>
      </c>
      <c r="S2991" s="36">
        <v>498477.98</v>
      </c>
    </row>
    <row r="2992" spans="2:19">
      <c r="B2992" s="6">
        <v>1978</v>
      </c>
      <c r="C2992" s="120">
        <v>62192.82</v>
      </c>
      <c r="D2992" s="36">
        <v>62192.82</v>
      </c>
      <c r="E2992" s="36">
        <v>62192.82</v>
      </c>
      <c r="F2992" s="36">
        <v>62192.82</v>
      </c>
      <c r="G2992" s="36">
        <v>62192.82</v>
      </c>
      <c r="H2992" s="36">
        <v>62193</v>
      </c>
      <c r="I2992" s="36">
        <v>347207</v>
      </c>
      <c r="J2992" s="36">
        <v>347207</v>
      </c>
      <c r="K2992" s="36">
        <v>347207</v>
      </c>
      <c r="L2992" s="36">
        <v>347207</v>
      </c>
      <c r="M2992" s="36">
        <v>347207</v>
      </c>
      <c r="N2992" s="36">
        <v>347207</v>
      </c>
      <c r="O2992" s="36">
        <v>347206.82</v>
      </c>
      <c r="P2992" s="36">
        <v>347206.82</v>
      </c>
      <c r="Q2992" s="36">
        <v>347206.82</v>
      </c>
      <c r="R2992" s="36">
        <v>347206.82</v>
      </c>
      <c r="S2992" s="36">
        <v>347206.82</v>
      </c>
    </row>
    <row r="2993" spans="2:19">
      <c r="B2993" s="6">
        <v>1977</v>
      </c>
      <c r="C2993" s="120">
        <v>92043.27</v>
      </c>
      <c r="D2993" s="36">
        <v>92043.27</v>
      </c>
      <c r="E2993" s="36">
        <v>92043.27</v>
      </c>
      <c r="F2993" s="36">
        <v>92043.27</v>
      </c>
      <c r="G2993" s="36">
        <v>92043.27</v>
      </c>
      <c r="H2993" s="36">
        <v>92043</v>
      </c>
      <c r="I2993" s="36">
        <v>353981</v>
      </c>
      <c r="J2993" s="36">
        <v>353981</v>
      </c>
      <c r="K2993" s="36">
        <v>353981</v>
      </c>
      <c r="L2993" s="36">
        <v>353981</v>
      </c>
      <c r="M2993" s="36">
        <v>353981</v>
      </c>
      <c r="N2993" s="36">
        <v>353981</v>
      </c>
      <c r="O2993" s="36">
        <v>353981.27</v>
      </c>
      <c r="P2993" s="36">
        <v>353981.27</v>
      </c>
      <c r="Q2993" s="36">
        <v>353981.27</v>
      </c>
      <c r="R2993" s="36">
        <v>353981.27</v>
      </c>
      <c r="S2993" s="36">
        <v>353981.27</v>
      </c>
    </row>
    <row r="2994" spans="2:19">
      <c r="B2994" s="6">
        <v>1976</v>
      </c>
      <c r="C2994" s="120">
        <v>74978.399999999994</v>
      </c>
      <c r="D2994" s="36">
        <v>74978.399999999994</v>
      </c>
      <c r="E2994" s="36">
        <v>74978.399999999994</v>
      </c>
      <c r="F2994" s="36">
        <v>74978.399999999994</v>
      </c>
      <c r="G2994" s="36">
        <v>74978.399999999994</v>
      </c>
      <c r="H2994" s="36">
        <v>74978</v>
      </c>
      <c r="I2994" s="36">
        <v>315659</v>
      </c>
      <c r="J2994" s="36">
        <v>315659</v>
      </c>
      <c r="K2994" s="36">
        <v>315659</v>
      </c>
      <c r="L2994" s="36">
        <v>315659</v>
      </c>
      <c r="M2994" s="36">
        <v>315659</v>
      </c>
      <c r="N2994" s="36">
        <v>315659</v>
      </c>
      <c r="O2994" s="36">
        <v>315659.40000000002</v>
      </c>
      <c r="P2994" s="36">
        <v>315659.40000000002</v>
      </c>
      <c r="Q2994" s="36">
        <v>315659.40000000002</v>
      </c>
      <c r="R2994" s="36">
        <v>315659.40000000002</v>
      </c>
      <c r="S2994" s="36">
        <v>315659.40000000002</v>
      </c>
    </row>
    <row r="2995" spans="2:19">
      <c r="B2995" s="6">
        <v>1975</v>
      </c>
      <c r="C2995" s="120">
        <v>64839.92</v>
      </c>
      <c r="D2995" s="36">
        <v>64839.92</v>
      </c>
      <c r="E2995" s="36">
        <v>64839.92</v>
      </c>
      <c r="F2995" s="36">
        <v>64839.92</v>
      </c>
      <c r="G2995" s="36">
        <v>64839.92</v>
      </c>
      <c r="H2995" s="36">
        <v>64840</v>
      </c>
      <c r="I2995" s="36">
        <v>293363</v>
      </c>
      <c r="J2995" s="36">
        <v>285344.57999999996</v>
      </c>
      <c r="K2995" s="36">
        <v>274784.57999999996</v>
      </c>
      <c r="L2995" s="36">
        <v>267795.57999999996</v>
      </c>
      <c r="M2995" s="36">
        <v>241239</v>
      </c>
      <c r="N2995" s="36">
        <v>226095.57493724924</v>
      </c>
      <c r="O2995" s="36">
        <v>210437.46980424691</v>
      </c>
      <c r="P2995" s="36">
        <v>196196.95093626046</v>
      </c>
      <c r="Q2995" s="36">
        <v>179588.69061734719</v>
      </c>
      <c r="R2995" s="36">
        <v>175014.96355911216</v>
      </c>
      <c r="S2995" s="36">
        <v>163033.96999692763</v>
      </c>
    </row>
    <row r="2996" spans="2:19">
      <c r="B2996" s="6">
        <v>1974</v>
      </c>
      <c r="C2996" s="120">
        <v>82984.240000000005</v>
      </c>
      <c r="D2996" s="36">
        <v>82984.240000000005</v>
      </c>
      <c r="E2996" s="36">
        <v>82984.240000000005</v>
      </c>
      <c r="F2996" s="36">
        <v>82984.240000000005</v>
      </c>
      <c r="G2996" s="36">
        <v>82984.240000000005</v>
      </c>
      <c r="H2996" s="36">
        <v>82984</v>
      </c>
      <c r="I2996" s="36">
        <v>82984</v>
      </c>
      <c r="J2996" s="36">
        <v>82984</v>
      </c>
      <c r="K2996" s="36">
        <v>82984</v>
      </c>
      <c r="L2996" s="36">
        <v>82984</v>
      </c>
      <c r="M2996" s="36">
        <v>82984</v>
      </c>
      <c r="N2996" s="36">
        <v>82984</v>
      </c>
      <c r="O2996" s="36">
        <v>82984.240000000005</v>
      </c>
      <c r="P2996" s="36">
        <v>82984.240000000005</v>
      </c>
      <c r="Q2996" s="36">
        <v>82984.240000000005</v>
      </c>
      <c r="R2996" s="36">
        <v>82984.240000000005</v>
      </c>
      <c r="S2996" s="36">
        <v>82984.240000000005</v>
      </c>
    </row>
    <row r="2997" spans="2:19">
      <c r="B2997" s="6">
        <v>1973</v>
      </c>
      <c r="C2997" s="120">
        <v>100326.42</v>
      </c>
      <c r="D2997" s="36">
        <v>100326.42</v>
      </c>
      <c r="E2997" s="36">
        <v>100326.42</v>
      </c>
      <c r="F2997" s="36">
        <v>100326.42</v>
      </c>
      <c r="G2997" s="36">
        <v>100326.42</v>
      </c>
      <c r="H2997" s="36">
        <v>100326</v>
      </c>
      <c r="I2997" s="36">
        <v>100326</v>
      </c>
      <c r="J2997" s="36">
        <v>100326</v>
      </c>
      <c r="K2997" s="36">
        <v>100326</v>
      </c>
      <c r="L2997" s="36">
        <v>100326</v>
      </c>
      <c r="M2997" s="36">
        <v>100326</v>
      </c>
      <c r="N2997" s="36">
        <v>100326</v>
      </c>
      <c r="O2997" s="36">
        <v>100326.42</v>
      </c>
      <c r="P2997" s="36">
        <v>100326.42</v>
      </c>
      <c r="Q2997" s="36">
        <v>100326.42</v>
      </c>
      <c r="R2997" s="36">
        <v>100326.42</v>
      </c>
      <c r="S2997" s="36">
        <v>100326.42</v>
      </c>
    </row>
    <row r="2998" spans="2:19">
      <c r="B2998" s="6">
        <v>1972</v>
      </c>
      <c r="C2998" s="120">
        <v>67690.59</v>
      </c>
      <c r="D2998" s="36">
        <v>67690.59</v>
      </c>
      <c r="E2998" s="36">
        <v>67690.59</v>
      </c>
      <c r="F2998" s="36">
        <v>67690.59</v>
      </c>
      <c r="G2998" s="36">
        <v>67690.59</v>
      </c>
      <c r="H2998" s="36">
        <v>67691</v>
      </c>
      <c r="I2998" s="36">
        <v>67691</v>
      </c>
      <c r="J2998" s="36">
        <v>67691</v>
      </c>
      <c r="K2998" s="36">
        <v>67691</v>
      </c>
      <c r="L2998" s="36">
        <v>67691</v>
      </c>
      <c r="M2998" s="36">
        <v>67691</v>
      </c>
      <c r="N2998" s="36">
        <v>67691</v>
      </c>
      <c r="O2998" s="36">
        <v>67690.59</v>
      </c>
      <c r="P2998" s="36">
        <v>67690.59</v>
      </c>
      <c r="Q2998" s="36">
        <v>67690.59</v>
      </c>
      <c r="R2998" s="36">
        <v>67690.59</v>
      </c>
      <c r="S2998" s="36">
        <v>67690.59</v>
      </c>
    </row>
    <row r="2999" spans="2:19">
      <c r="B2999" s="6">
        <v>1971</v>
      </c>
      <c r="C2999" s="120">
        <v>73461.91</v>
      </c>
      <c r="D2999" s="36">
        <v>73461.91</v>
      </c>
      <c r="E2999" s="36">
        <v>73461.91</v>
      </c>
      <c r="F2999" s="36">
        <v>73461.91</v>
      </c>
      <c r="G2999" s="36">
        <v>73461.91</v>
      </c>
      <c r="H2999" s="36">
        <v>73462</v>
      </c>
      <c r="I2999" s="36">
        <v>73462</v>
      </c>
      <c r="J2999" s="36">
        <v>73462</v>
      </c>
      <c r="K2999" s="36">
        <v>73462</v>
      </c>
      <c r="L2999" s="36">
        <v>73462</v>
      </c>
      <c r="M2999" s="36">
        <v>73462</v>
      </c>
      <c r="N2999" s="36">
        <v>73462</v>
      </c>
      <c r="O2999" s="36">
        <v>73461.91</v>
      </c>
      <c r="P2999" s="36">
        <v>73461.91</v>
      </c>
      <c r="Q2999" s="36">
        <v>73461.91</v>
      </c>
      <c r="R2999" s="36">
        <v>73461.91</v>
      </c>
      <c r="S2999" s="36">
        <v>73461.91</v>
      </c>
    </row>
    <row r="3000" spans="2:19">
      <c r="B3000" s="6">
        <v>1970</v>
      </c>
      <c r="C3000" s="120">
        <v>84670.46</v>
      </c>
      <c r="D3000" s="36">
        <v>84670.46</v>
      </c>
      <c r="E3000" s="36">
        <v>84670.46</v>
      </c>
      <c r="F3000" s="36">
        <v>84670.46</v>
      </c>
      <c r="G3000" s="36">
        <v>84670.46</v>
      </c>
      <c r="H3000" s="36">
        <v>84670</v>
      </c>
      <c r="I3000" s="36">
        <v>84670</v>
      </c>
      <c r="J3000" s="36">
        <v>84670</v>
      </c>
      <c r="K3000" s="36">
        <v>84670</v>
      </c>
      <c r="L3000" s="36">
        <v>84670</v>
      </c>
      <c r="M3000" s="36">
        <v>84670</v>
      </c>
      <c r="N3000" s="36">
        <v>84670</v>
      </c>
      <c r="O3000" s="36">
        <v>84670.46</v>
      </c>
      <c r="P3000" s="36">
        <v>84670.46</v>
      </c>
      <c r="Q3000" s="36">
        <v>84670.46</v>
      </c>
      <c r="R3000" s="36">
        <v>84670.46</v>
      </c>
      <c r="S3000" s="36">
        <v>84670.46</v>
      </c>
    </row>
    <row r="3001" spans="2:19">
      <c r="B3001" s="6">
        <v>1969</v>
      </c>
      <c r="C3001" s="120">
        <v>87967.82</v>
      </c>
      <c r="D3001" s="36">
        <v>87967.82</v>
      </c>
      <c r="E3001" s="36">
        <v>87967.82</v>
      </c>
      <c r="F3001" s="36">
        <v>87967.82</v>
      </c>
      <c r="G3001" s="36">
        <v>87967.82</v>
      </c>
      <c r="H3001" s="36">
        <v>87968</v>
      </c>
      <c r="I3001" s="36">
        <v>87968</v>
      </c>
      <c r="J3001" s="36">
        <v>87968</v>
      </c>
      <c r="K3001" s="36">
        <v>87968</v>
      </c>
      <c r="L3001" s="36">
        <v>87968</v>
      </c>
      <c r="M3001" s="36">
        <v>87968</v>
      </c>
      <c r="N3001" s="36">
        <v>87968</v>
      </c>
      <c r="O3001" s="36">
        <v>87967.82</v>
      </c>
      <c r="P3001" s="36">
        <v>87967.82</v>
      </c>
      <c r="Q3001" s="36">
        <v>87967.82</v>
      </c>
      <c r="R3001" s="36">
        <v>87967.82</v>
      </c>
      <c r="S3001" s="36">
        <v>87967.82</v>
      </c>
    </row>
    <row r="3002" spans="2:19">
      <c r="B3002" s="6">
        <v>1968</v>
      </c>
      <c r="C3002" s="120">
        <v>82021.34</v>
      </c>
      <c r="D3002" s="36">
        <v>82021.34</v>
      </c>
      <c r="E3002" s="36">
        <v>82021.34</v>
      </c>
      <c r="F3002" s="36">
        <v>82021.34</v>
      </c>
      <c r="G3002" s="36">
        <v>82021.34</v>
      </c>
      <c r="H3002" s="36">
        <v>82021</v>
      </c>
      <c r="I3002" s="36">
        <v>82021</v>
      </c>
      <c r="J3002" s="36">
        <v>82021</v>
      </c>
      <c r="K3002" s="36">
        <v>82021</v>
      </c>
      <c r="L3002" s="36">
        <v>82021</v>
      </c>
      <c r="M3002" s="36">
        <v>82021</v>
      </c>
      <c r="N3002" s="36">
        <v>82021</v>
      </c>
      <c r="O3002" s="36">
        <v>82021.34</v>
      </c>
      <c r="P3002" s="36">
        <v>82021.34</v>
      </c>
      <c r="Q3002" s="36">
        <v>82021.34</v>
      </c>
      <c r="R3002" s="36">
        <v>82021.34</v>
      </c>
      <c r="S3002" s="36">
        <v>82021.34</v>
      </c>
    </row>
    <row r="3003" spans="2:19">
      <c r="B3003" s="6">
        <v>1967</v>
      </c>
      <c r="C3003" s="120">
        <v>87999.01</v>
      </c>
      <c r="D3003" s="36">
        <v>87999.01</v>
      </c>
      <c r="E3003" s="36">
        <v>87999.01</v>
      </c>
      <c r="F3003" s="36">
        <v>87999.01</v>
      </c>
      <c r="G3003" s="36">
        <v>87999.01</v>
      </c>
      <c r="H3003" s="36">
        <v>87999</v>
      </c>
      <c r="I3003" s="36">
        <v>87999</v>
      </c>
      <c r="J3003" s="36">
        <v>87999</v>
      </c>
      <c r="K3003" s="36">
        <v>87999</v>
      </c>
      <c r="L3003" s="36">
        <v>87999</v>
      </c>
      <c r="M3003" s="36">
        <v>87999</v>
      </c>
      <c r="N3003" s="36">
        <v>87999</v>
      </c>
      <c r="O3003" s="36">
        <v>87999.01</v>
      </c>
      <c r="P3003" s="36">
        <v>87999.01</v>
      </c>
      <c r="Q3003" s="36">
        <v>87999.01</v>
      </c>
      <c r="R3003" s="36">
        <v>87999.01</v>
      </c>
      <c r="S3003" s="36">
        <v>87999.01</v>
      </c>
    </row>
    <row r="3004" spans="2:19">
      <c r="B3004" s="6">
        <v>1966</v>
      </c>
      <c r="C3004" s="120">
        <v>79807.55</v>
      </c>
      <c r="D3004" s="36">
        <v>79807.55</v>
      </c>
      <c r="E3004" s="36">
        <v>79807.55</v>
      </c>
      <c r="F3004" s="36">
        <v>79807.55</v>
      </c>
      <c r="G3004" s="36">
        <v>79807.55</v>
      </c>
      <c r="H3004" s="36">
        <v>79808</v>
      </c>
      <c r="I3004" s="36">
        <v>79808</v>
      </c>
      <c r="J3004" s="36">
        <v>79808</v>
      </c>
      <c r="K3004" s="36">
        <v>79808</v>
      </c>
      <c r="L3004" s="36">
        <v>79808</v>
      </c>
      <c r="M3004" s="36">
        <v>79808</v>
      </c>
      <c r="N3004" s="36">
        <v>79808</v>
      </c>
      <c r="O3004" s="36">
        <v>79807.55</v>
      </c>
      <c r="P3004" s="36">
        <v>79807.55</v>
      </c>
      <c r="Q3004" s="36">
        <v>79807.55</v>
      </c>
      <c r="R3004" s="36">
        <v>79807.55</v>
      </c>
      <c r="S3004" s="36">
        <v>79807.55</v>
      </c>
    </row>
    <row r="3005" spans="2:19">
      <c r="B3005" s="6">
        <v>1965</v>
      </c>
      <c r="C3005" s="120">
        <v>64573.73</v>
      </c>
      <c r="D3005" s="36">
        <v>64573.73</v>
      </c>
      <c r="E3005" s="36">
        <v>64573.73</v>
      </c>
      <c r="F3005" s="36">
        <v>64573.73</v>
      </c>
      <c r="G3005" s="36">
        <v>64573.73</v>
      </c>
      <c r="H3005" s="36">
        <v>64574</v>
      </c>
      <c r="I3005" s="36">
        <v>64574</v>
      </c>
      <c r="J3005" s="36">
        <v>64574</v>
      </c>
      <c r="K3005" s="36">
        <v>64574</v>
      </c>
      <c r="L3005" s="36">
        <v>64574</v>
      </c>
      <c r="M3005" s="36">
        <v>64574</v>
      </c>
      <c r="N3005" s="36">
        <v>64574</v>
      </c>
      <c r="O3005" s="36">
        <v>64573.73</v>
      </c>
      <c r="P3005" s="36">
        <v>64573.73</v>
      </c>
      <c r="Q3005" s="36">
        <v>64573.73</v>
      </c>
      <c r="R3005" s="36">
        <v>64573.73</v>
      </c>
      <c r="S3005" s="36">
        <v>64573.73</v>
      </c>
    </row>
    <row r="3006" spans="2:19">
      <c r="B3006" s="6">
        <v>1964</v>
      </c>
      <c r="C3006" s="120">
        <v>50146.12</v>
      </c>
      <c r="D3006" s="36">
        <v>50146.12</v>
      </c>
      <c r="E3006" s="36">
        <v>50146.12</v>
      </c>
      <c r="F3006" s="36">
        <v>50146.12</v>
      </c>
      <c r="G3006" s="36">
        <v>50146.12</v>
      </c>
      <c r="H3006" s="36">
        <v>50146</v>
      </c>
      <c r="I3006" s="36">
        <v>50146</v>
      </c>
      <c r="J3006" s="36">
        <v>50146</v>
      </c>
      <c r="K3006" s="36">
        <v>50146</v>
      </c>
      <c r="L3006" s="36">
        <v>50146</v>
      </c>
      <c r="M3006" s="36">
        <v>50146</v>
      </c>
      <c r="N3006" s="36">
        <v>50146</v>
      </c>
      <c r="O3006" s="36">
        <v>50146.12</v>
      </c>
      <c r="P3006" s="36">
        <v>50146.12</v>
      </c>
      <c r="Q3006" s="36">
        <v>50146.12</v>
      </c>
      <c r="R3006" s="36">
        <v>50146.12</v>
      </c>
      <c r="S3006" s="36">
        <v>50146.12</v>
      </c>
    </row>
    <row r="3007" spans="2:19">
      <c r="B3007" s="6">
        <v>1963</v>
      </c>
      <c r="C3007" s="120">
        <v>41650.35</v>
      </c>
      <c r="D3007" s="36">
        <v>41650.35</v>
      </c>
      <c r="E3007" s="36">
        <v>41650.35</v>
      </c>
      <c r="F3007" s="36">
        <v>41650.35</v>
      </c>
      <c r="G3007" s="36">
        <v>41650.35</v>
      </c>
      <c r="H3007" s="36">
        <v>41650</v>
      </c>
      <c r="I3007" s="36">
        <v>41650</v>
      </c>
      <c r="J3007" s="36">
        <v>41650</v>
      </c>
      <c r="K3007" s="36">
        <v>41650</v>
      </c>
      <c r="L3007" s="36">
        <v>41650</v>
      </c>
      <c r="M3007" s="36">
        <v>41650</v>
      </c>
      <c r="N3007" s="36">
        <v>41650</v>
      </c>
      <c r="O3007" s="36">
        <v>41650.35</v>
      </c>
      <c r="P3007" s="36">
        <v>41650.35</v>
      </c>
      <c r="Q3007" s="36">
        <v>41650.35</v>
      </c>
      <c r="R3007" s="36">
        <v>41650.35</v>
      </c>
      <c r="S3007" s="36">
        <v>41650.35</v>
      </c>
    </row>
    <row r="3008" spans="2:19">
      <c r="B3008" s="6">
        <v>1962</v>
      </c>
      <c r="C3008" s="120">
        <v>33677.599999999999</v>
      </c>
      <c r="D3008" s="36">
        <v>33677.599999999999</v>
      </c>
      <c r="E3008" s="36">
        <v>33677.599999999999</v>
      </c>
      <c r="F3008" s="36">
        <v>33677.599999999999</v>
      </c>
      <c r="G3008" s="36">
        <v>33677.599999999999</v>
      </c>
      <c r="H3008" s="36">
        <v>33678</v>
      </c>
      <c r="I3008" s="36">
        <v>33678</v>
      </c>
      <c r="J3008" s="36">
        <v>33678</v>
      </c>
      <c r="K3008" s="36">
        <v>33678</v>
      </c>
      <c r="L3008" s="36">
        <v>33678</v>
      </c>
      <c r="M3008" s="36">
        <v>33678</v>
      </c>
      <c r="N3008" s="36">
        <v>33678</v>
      </c>
      <c r="O3008" s="36">
        <v>33677.599999999999</v>
      </c>
      <c r="P3008" s="36">
        <v>33677.599999999999</v>
      </c>
      <c r="Q3008" s="36">
        <v>33677.599999999999</v>
      </c>
      <c r="R3008" s="36">
        <v>33677.599999999999</v>
      </c>
      <c r="S3008" s="36">
        <v>33677.599999999999</v>
      </c>
    </row>
    <row r="3009" spans="2:19">
      <c r="B3009" s="6">
        <v>1961</v>
      </c>
      <c r="C3009" s="120">
        <v>19263.919999999998</v>
      </c>
      <c r="D3009" s="36">
        <v>19263.919999999998</v>
      </c>
      <c r="E3009" s="36">
        <v>19263.919999999998</v>
      </c>
      <c r="F3009" s="36">
        <v>19263.919999999998</v>
      </c>
      <c r="G3009" s="36">
        <v>19263.919999999998</v>
      </c>
      <c r="H3009" s="36">
        <v>0</v>
      </c>
      <c r="I3009" s="36">
        <v>0</v>
      </c>
      <c r="J3009" s="36">
        <v>0</v>
      </c>
      <c r="K3009" s="36">
        <v>0</v>
      </c>
      <c r="L3009" s="36">
        <v>0</v>
      </c>
      <c r="M3009" s="36">
        <v>0</v>
      </c>
      <c r="N3009" s="36">
        <v>0</v>
      </c>
      <c r="O3009" s="36">
        <v>0</v>
      </c>
      <c r="P3009" s="36">
        <v>0</v>
      </c>
      <c r="Q3009" s="36">
        <v>0</v>
      </c>
      <c r="R3009" s="36">
        <v>0</v>
      </c>
      <c r="S3009" s="36">
        <v>0</v>
      </c>
    </row>
    <row r="3010" spans="2:19">
      <c r="B3010" s="6">
        <v>1960</v>
      </c>
      <c r="C3010" s="120">
        <v>85898.09</v>
      </c>
      <c r="D3010" s="36">
        <v>85898.09</v>
      </c>
      <c r="E3010" s="36">
        <v>85898.09</v>
      </c>
      <c r="F3010" s="36">
        <v>85898.09</v>
      </c>
      <c r="G3010" s="36">
        <v>85898.09</v>
      </c>
      <c r="H3010" s="36">
        <v>0</v>
      </c>
      <c r="I3010" s="36">
        <v>0</v>
      </c>
      <c r="J3010" s="36">
        <v>0</v>
      </c>
      <c r="K3010" s="36">
        <v>0</v>
      </c>
      <c r="L3010" s="36">
        <v>0</v>
      </c>
      <c r="M3010" s="36">
        <v>0</v>
      </c>
      <c r="N3010" s="36">
        <v>0</v>
      </c>
      <c r="O3010" s="36">
        <v>0</v>
      </c>
      <c r="P3010" s="36">
        <v>0</v>
      </c>
      <c r="Q3010" s="36">
        <v>0</v>
      </c>
      <c r="R3010" s="36">
        <v>0</v>
      </c>
      <c r="S3010" s="36">
        <v>0</v>
      </c>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6306509.5499999998</v>
      </c>
      <c r="D3041" s="11">
        <f>SUM(D2963:D3040)</f>
        <v>6420743.4399999995</v>
      </c>
      <c r="E3041" s="11">
        <f>SUM(E2962:E3040)</f>
        <v>6523384.1199999992</v>
      </c>
      <c r="F3041" s="11">
        <f>SUM(F2961:F3040)</f>
        <v>6611847.0499999998</v>
      </c>
      <c r="G3041" s="11">
        <f>SUM(G2960:G3040)</f>
        <v>6700915.5699999994</v>
      </c>
      <c r="H3041" s="11">
        <f>SUM(H2954:H3040)</f>
        <v>6689673.2000000002</v>
      </c>
      <c r="I3041" s="11">
        <f>SUM(I2954:I3040)</f>
        <v>15040187.969999999</v>
      </c>
      <c r="J3041" s="11">
        <f t="shared" ref="J3041" si="72">SUM(J2954:J3040)</f>
        <v>15370246.379999999</v>
      </c>
      <c r="K3041" s="11">
        <f>SUM(K2954:K3040)</f>
        <v>15572389.789999999</v>
      </c>
      <c r="L3041" s="11">
        <f t="shared" ref="L3041" si="73">SUM(L2954:L3040)</f>
        <v>15825944.359999999</v>
      </c>
      <c r="M3041" s="11">
        <f>SUM(M2954:M3040)</f>
        <v>16046613.709999999</v>
      </c>
      <c r="N3041" s="11">
        <f>SUM(N2949:N3040)</f>
        <v>16224151.454937249</v>
      </c>
      <c r="O3041" s="11">
        <f>SUM(O2949:O3040)</f>
        <v>16403322.779804248</v>
      </c>
      <c r="P3041" s="11">
        <f>SUM(P2949:P3040)</f>
        <v>16599806.070936261</v>
      </c>
      <c r="Q3041" s="11">
        <f>SUM(Q2949:Q3040)</f>
        <v>16881224.620617352</v>
      </c>
      <c r="R3041" s="11">
        <f>SUM(R2948:R3040)</f>
        <v>17219870.553559121</v>
      </c>
      <c r="S3041" s="11">
        <v>17444885.599996936</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74">SUM(J3049:J3135)</f>
        <v>0</v>
      </c>
      <c r="K3136" s="11">
        <f>SUM(K3049:K3135)</f>
        <v>0</v>
      </c>
      <c r="L3136" s="11">
        <f t="shared" ref="L3136" si="75">SUM(L3049:L3135)</f>
        <v>0</v>
      </c>
      <c r="M3136" s="11">
        <f>SUM(M3049:M3135)</f>
        <v>0</v>
      </c>
      <c r="N3136" s="11">
        <f>SUM(N3044:N3135)</f>
        <v>0</v>
      </c>
      <c r="O3136" s="11">
        <f>SUM(O3044:O3135)</f>
        <v>0</v>
      </c>
      <c r="P3136" s="11">
        <f>SUM(P3044:P3135)</f>
        <v>0</v>
      </c>
      <c r="Q3136" s="11">
        <f>SUM(Q3044:Q3135)</f>
        <v>0</v>
      </c>
      <c r="R3136" s="11">
        <f>SUM(R3043:R3135)</f>
        <v>0</v>
      </c>
      <c r="S3136" s="11">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v>164039.89000000001</v>
      </c>
    </row>
    <row r="3139" spans="1:19">
      <c r="A3139" s="37"/>
      <c r="B3139" s="6">
        <v>2021</v>
      </c>
      <c r="C3139" s="35"/>
      <c r="D3139" s="35"/>
      <c r="E3139" s="35"/>
      <c r="F3139" s="35"/>
      <c r="G3139" s="35"/>
      <c r="H3139" s="35"/>
      <c r="I3139" s="35"/>
      <c r="J3139" s="35"/>
      <c r="K3139" s="35"/>
      <c r="L3139" s="35"/>
      <c r="M3139" s="35"/>
      <c r="N3139" s="35"/>
      <c r="O3139" s="35"/>
      <c r="P3139" s="35"/>
      <c r="Q3139" s="35"/>
      <c r="R3139" s="36">
        <v>47283</v>
      </c>
      <c r="S3139" s="36">
        <v>47283</v>
      </c>
    </row>
    <row r="3140" spans="1:19">
      <c r="B3140" s="6">
        <v>2020</v>
      </c>
      <c r="C3140" s="35"/>
      <c r="D3140" s="35"/>
      <c r="E3140" s="35"/>
      <c r="F3140" s="35"/>
      <c r="G3140" s="35"/>
      <c r="H3140" s="35"/>
      <c r="I3140" s="35"/>
      <c r="J3140" s="35"/>
      <c r="K3140" s="35"/>
      <c r="L3140" s="35"/>
      <c r="M3140" s="35"/>
      <c r="N3140" s="35"/>
      <c r="O3140" s="35"/>
      <c r="P3140" s="35"/>
      <c r="Q3140" s="36">
        <v>113280.98</v>
      </c>
      <c r="R3140" s="36">
        <v>113280.98</v>
      </c>
      <c r="S3140" s="36">
        <v>113280.98</v>
      </c>
    </row>
    <row r="3141" spans="1:19">
      <c r="A3141" s="39"/>
      <c r="B3141" s="6">
        <v>2019</v>
      </c>
      <c r="C3141" s="35"/>
      <c r="D3141" s="35"/>
      <c r="E3141" s="35"/>
      <c r="F3141" s="35"/>
      <c r="G3141" s="35"/>
      <c r="H3141" s="35"/>
      <c r="I3141" s="35"/>
      <c r="J3141" s="35"/>
      <c r="K3141" s="35"/>
      <c r="L3141" s="35"/>
      <c r="M3141" s="35"/>
      <c r="N3141" s="35"/>
      <c r="O3141" s="35"/>
      <c r="P3141" s="36">
        <v>91476.800000000003</v>
      </c>
      <c r="Q3141" s="36">
        <v>91476.800000000003</v>
      </c>
      <c r="R3141" s="36">
        <v>91476.800000000003</v>
      </c>
      <c r="S3141" s="36">
        <v>91476.800000000003</v>
      </c>
    </row>
    <row r="3142" spans="1:19">
      <c r="A3142" s="39"/>
      <c r="B3142" s="6">
        <v>2018</v>
      </c>
      <c r="C3142" s="35"/>
      <c r="D3142" s="35"/>
      <c r="E3142" s="35"/>
      <c r="F3142" s="35"/>
      <c r="G3142" s="35"/>
      <c r="H3142" s="35"/>
      <c r="I3142" s="35"/>
      <c r="J3142" s="35"/>
      <c r="K3142" s="35"/>
      <c r="L3142" s="35"/>
      <c r="M3142" s="35"/>
      <c r="N3142" s="35"/>
      <c r="O3142" s="36">
        <v>72698.240000000005</v>
      </c>
      <c r="P3142" s="36">
        <v>72698.240000000005</v>
      </c>
      <c r="Q3142" s="36">
        <v>72698.240000000005</v>
      </c>
      <c r="R3142" s="36">
        <v>72698.240000000005</v>
      </c>
      <c r="S3142" s="36">
        <v>72698.240000000005</v>
      </c>
    </row>
    <row r="3143" spans="1:19">
      <c r="A3143" s="39"/>
      <c r="B3143" s="6">
        <v>2017</v>
      </c>
      <c r="C3143" s="122"/>
      <c r="D3143" s="35"/>
      <c r="E3143" s="35"/>
      <c r="F3143" s="35"/>
      <c r="G3143" s="35"/>
      <c r="H3143" s="35"/>
      <c r="I3143" s="35"/>
      <c r="J3143" s="35"/>
      <c r="K3143" s="35"/>
      <c r="L3143" s="35"/>
      <c r="M3143" s="35"/>
      <c r="N3143" s="36">
        <v>38131</v>
      </c>
      <c r="O3143" s="36">
        <v>38131</v>
      </c>
      <c r="P3143" s="36">
        <v>38131</v>
      </c>
      <c r="Q3143" s="36">
        <v>38131</v>
      </c>
      <c r="R3143" s="36">
        <v>38131</v>
      </c>
      <c r="S3143" s="36">
        <v>38131</v>
      </c>
    </row>
    <row r="3144" spans="1:19">
      <c r="B3144" s="6">
        <v>2016</v>
      </c>
      <c r="C3144" s="122"/>
      <c r="D3144" s="35"/>
      <c r="E3144" s="35"/>
      <c r="F3144" s="35"/>
      <c r="G3144" s="35"/>
      <c r="H3144" s="35"/>
      <c r="I3144" s="35"/>
      <c r="J3144" s="35"/>
      <c r="K3144" s="35"/>
      <c r="L3144" s="35"/>
      <c r="M3144" s="36">
        <v>106366.32</v>
      </c>
      <c r="N3144" s="36">
        <v>106366.32</v>
      </c>
      <c r="O3144" s="36">
        <v>106366.32</v>
      </c>
      <c r="P3144" s="36">
        <v>106366.32</v>
      </c>
      <c r="Q3144" s="36">
        <v>106366.32</v>
      </c>
      <c r="R3144" s="36">
        <v>106366.32</v>
      </c>
      <c r="S3144" s="36">
        <v>106366.32</v>
      </c>
    </row>
    <row r="3145" spans="1:19">
      <c r="B3145" s="6">
        <v>2015</v>
      </c>
      <c r="C3145" s="122"/>
      <c r="D3145" s="35"/>
      <c r="E3145" s="35"/>
      <c r="F3145" s="35"/>
      <c r="G3145" s="35"/>
      <c r="H3145" s="35"/>
      <c r="I3145" s="35"/>
      <c r="J3145" s="35"/>
      <c r="K3145" s="35"/>
      <c r="L3145" s="36">
        <v>126088.73</v>
      </c>
      <c r="M3145" s="36">
        <v>126089</v>
      </c>
      <c r="N3145" s="36">
        <v>126089</v>
      </c>
      <c r="O3145" s="36">
        <v>126089</v>
      </c>
      <c r="P3145" s="36">
        <v>126089</v>
      </c>
      <c r="Q3145" s="36">
        <v>126089</v>
      </c>
      <c r="R3145" s="36">
        <v>126089</v>
      </c>
      <c r="S3145" s="36">
        <v>126089</v>
      </c>
    </row>
    <row r="3146" spans="1:19">
      <c r="B3146" s="6">
        <v>2014</v>
      </c>
      <c r="C3146" s="122"/>
      <c r="D3146" s="35"/>
      <c r="E3146" s="35"/>
      <c r="F3146" s="35"/>
      <c r="G3146" s="35"/>
      <c r="H3146" s="35"/>
      <c r="I3146" s="35"/>
      <c r="J3146" s="35"/>
      <c r="K3146" s="36">
        <v>69222.080000000002</v>
      </c>
      <c r="L3146" s="36">
        <v>69222.080000000002</v>
      </c>
      <c r="M3146" s="36">
        <v>69222</v>
      </c>
      <c r="N3146" s="36">
        <v>69222</v>
      </c>
      <c r="O3146" s="36">
        <v>69222</v>
      </c>
      <c r="P3146" s="36">
        <v>69222</v>
      </c>
      <c r="Q3146" s="36">
        <v>69222</v>
      </c>
      <c r="R3146" s="36">
        <v>69222</v>
      </c>
      <c r="S3146" s="36">
        <v>69222</v>
      </c>
    </row>
    <row r="3147" spans="1:19">
      <c r="B3147" s="6">
        <v>2013</v>
      </c>
      <c r="C3147" s="122"/>
      <c r="D3147" s="35"/>
      <c r="E3147" s="35"/>
      <c r="F3147" s="35"/>
      <c r="G3147" s="35"/>
      <c r="H3147" s="35"/>
      <c r="I3147" s="35"/>
      <c r="J3147" s="36">
        <v>85564.27</v>
      </c>
      <c r="K3147" s="36">
        <v>85564.27</v>
      </c>
      <c r="L3147" s="36">
        <v>85564.27</v>
      </c>
      <c r="M3147" s="36">
        <v>85564</v>
      </c>
      <c r="N3147" s="36">
        <v>85564</v>
      </c>
      <c r="O3147" s="36">
        <v>85564</v>
      </c>
      <c r="P3147" s="36">
        <v>85564</v>
      </c>
      <c r="Q3147" s="36">
        <v>85564</v>
      </c>
      <c r="R3147" s="36">
        <v>85564</v>
      </c>
      <c r="S3147" s="36">
        <v>85564</v>
      </c>
    </row>
    <row r="3148" spans="1:19">
      <c r="B3148" s="6">
        <v>2012</v>
      </c>
      <c r="C3148" s="122"/>
      <c r="D3148" s="35"/>
      <c r="E3148" s="35"/>
      <c r="F3148" s="35"/>
      <c r="G3148" s="35"/>
      <c r="H3148" s="35"/>
      <c r="I3148" s="36">
        <v>126193.90999999997</v>
      </c>
      <c r="J3148" s="36">
        <v>126193.90999999997</v>
      </c>
      <c r="K3148" s="36">
        <v>126193.90999999997</v>
      </c>
      <c r="L3148" s="36">
        <v>126193.90999999997</v>
      </c>
      <c r="M3148" s="36">
        <v>126194</v>
      </c>
      <c r="N3148" s="36">
        <v>126194</v>
      </c>
      <c r="O3148" s="36">
        <v>126194</v>
      </c>
      <c r="P3148" s="36">
        <v>126194</v>
      </c>
      <c r="Q3148" s="36">
        <v>126194</v>
      </c>
      <c r="R3148" s="36">
        <v>126194</v>
      </c>
      <c r="S3148" s="36">
        <v>126194</v>
      </c>
    </row>
    <row r="3149" spans="1:19">
      <c r="B3149" s="6">
        <v>2011</v>
      </c>
      <c r="C3149" s="122"/>
      <c r="D3149" s="35"/>
      <c r="E3149" s="35"/>
      <c r="F3149" s="35"/>
      <c r="G3149" s="35"/>
      <c r="H3149" s="36">
        <v>44947</v>
      </c>
      <c r="I3149" s="36">
        <v>44947</v>
      </c>
      <c r="J3149" s="36">
        <v>44947</v>
      </c>
      <c r="K3149" s="36">
        <v>44947</v>
      </c>
      <c r="L3149" s="36">
        <v>44947</v>
      </c>
      <c r="M3149" s="36">
        <v>44947</v>
      </c>
      <c r="N3149" s="36">
        <v>44947</v>
      </c>
      <c r="O3149" s="36">
        <v>44946.64</v>
      </c>
      <c r="P3149" s="36">
        <v>44946.64</v>
      </c>
      <c r="Q3149" s="36">
        <v>44946.64</v>
      </c>
      <c r="R3149" s="36">
        <v>44946.64</v>
      </c>
      <c r="S3149" s="36">
        <v>44946.64</v>
      </c>
    </row>
    <row r="3150" spans="1:19">
      <c r="B3150" s="6">
        <v>2010</v>
      </c>
      <c r="C3150" s="122"/>
      <c r="D3150" s="35"/>
      <c r="E3150" s="35"/>
      <c r="F3150" s="35"/>
      <c r="G3150" s="36">
        <v>47545.94</v>
      </c>
      <c r="H3150" s="36">
        <v>47546</v>
      </c>
      <c r="I3150" s="36">
        <v>47546</v>
      </c>
      <c r="J3150" s="36">
        <v>47546</v>
      </c>
      <c r="K3150" s="36">
        <v>47546</v>
      </c>
      <c r="L3150" s="36">
        <v>47546</v>
      </c>
      <c r="M3150" s="36">
        <v>47546</v>
      </c>
      <c r="N3150" s="36">
        <v>47546</v>
      </c>
      <c r="O3150" s="36">
        <v>47545.94</v>
      </c>
      <c r="P3150" s="36">
        <v>47545.94</v>
      </c>
      <c r="Q3150" s="36">
        <v>47545.94</v>
      </c>
      <c r="R3150" s="36">
        <v>47545.94</v>
      </c>
      <c r="S3150" s="36">
        <v>47545.94</v>
      </c>
    </row>
    <row r="3151" spans="1:19">
      <c r="B3151" s="6">
        <v>2009</v>
      </c>
      <c r="C3151" s="122"/>
      <c r="D3151" s="35"/>
      <c r="E3151" s="35"/>
      <c r="F3151" s="36">
        <v>79009.55</v>
      </c>
      <c r="G3151" s="36">
        <v>79009.55</v>
      </c>
      <c r="H3151" s="36">
        <v>79010</v>
      </c>
      <c r="I3151" s="36">
        <v>85270</v>
      </c>
      <c r="J3151" s="36">
        <v>85270</v>
      </c>
      <c r="K3151" s="36">
        <v>85270</v>
      </c>
      <c r="L3151" s="36">
        <v>85270</v>
      </c>
      <c r="M3151" s="36">
        <v>85270</v>
      </c>
      <c r="N3151" s="36">
        <v>85270</v>
      </c>
      <c r="O3151" s="36">
        <v>85269.55</v>
      </c>
      <c r="P3151" s="36">
        <v>85269.55</v>
      </c>
      <c r="Q3151" s="36">
        <v>85269.55</v>
      </c>
      <c r="R3151" s="36">
        <v>85269.55</v>
      </c>
      <c r="S3151" s="36">
        <v>85269.55</v>
      </c>
    </row>
    <row r="3152" spans="1:19">
      <c r="B3152" s="6">
        <v>2008</v>
      </c>
      <c r="C3152" s="122"/>
      <c r="D3152" s="35"/>
      <c r="E3152" s="36">
        <v>107131.73</v>
      </c>
      <c r="F3152" s="36">
        <v>107131.73</v>
      </c>
      <c r="G3152" s="36">
        <v>107131.73</v>
      </c>
      <c r="H3152" s="36">
        <v>107132</v>
      </c>
      <c r="I3152" s="36">
        <v>127514</v>
      </c>
      <c r="J3152" s="36">
        <v>127514</v>
      </c>
      <c r="K3152" s="36">
        <v>127514</v>
      </c>
      <c r="L3152" s="36">
        <v>127514</v>
      </c>
      <c r="M3152" s="36">
        <v>127514</v>
      </c>
      <c r="N3152" s="36">
        <v>127514</v>
      </c>
      <c r="O3152" s="36">
        <v>127513.73</v>
      </c>
      <c r="P3152" s="36">
        <v>127513.73</v>
      </c>
      <c r="Q3152" s="36">
        <v>127513.73</v>
      </c>
      <c r="R3152" s="36">
        <v>127513.73</v>
      </c>
      <c r="S3152" s="36">
        <v>127513.73</v>
      </c>
    </row>
    <row r="3153" spans="2:19">
      <c r="B3153" s="6">
        <v>2007</v>
      </c>
      <c r="C3153" s="122"/>
      <c r="D3153" s="36">
        <v>89277.3</v>
      </c>
      <c r="E3153" s="36">
        <v>89277.3</v>
      </c>
      <c r="F3153" s="36">
        <v>89277.3</v>
      </c>
      <c r="G3153" s="36">
        <v>89277.3</v>
      </c>
      <c r="H3153" s="36">
        <v>89277</v>
      </c>
      <c r="I3153" s="36">
        <v>89277</v>
      </c>
      <c r="J3153" s="36">
        <v>89277</v>
      </c>
      <c r="K3153" s="36">
        <v>89277</v>
      </c>
      <c r="L3153" s="36">
        <v>89277</v>
      </c>
      <c r="M3153" s="36">
        <v>89277</v>
      </c>
      <c r="N3153" s="36">
        <v>89277</v>
      </c>
      <c r="O3153" s="36">
        <v>89277.3</v>
      </c>
      <c r="P3153" s="36">
        <v>89277.3</v>
      </c>
      <c r="Q3153" s="36">
        <v>89277.3</v>
      </c>
      <c r="R3153" s="36">
        <v>89277.3</v>
      </c>
      <c r="S3153" s="36">
        <v>89277.3</v>
      </c>
    </row>
    <row r="3154" spans="2:19">
      <c r="B3154" s="6">
        <v>2006</v>
      </c>
      <c r="C3154" s="120">
        <v>107645</v>
      </c>
      <c r="D3154" s="36">
        <v>107645</v>
      </c>
      <c r="E3154" s="36">
        <v>107645</v>
      </c>
      <c r="F3154" s="36">
        <v>107645</v>
      </c>
      <c r="G3154" s="36">
        <v>107645</v>
      </c>
      <c r="H3154" s="36">
        <v>107645</v>
      </c>
      <c r="I3154" s="36">
        <v>122030</v>
      </c>
      <c r="J3154" s="36">
        <v>122030</v>
      </c>
      <c r="K3154" s="36">
        <v>122030</v>
      </c>
      <c r="L3154" s="36">
        <v>122030</v>
      </c>
      <c r="M3154" s="36">
        <v>122030</v>
      </c>
      <c r="N3154" s="36">
        <v>122030</v>
      </c>
      <c r="O3154" s="36">
        <v>122030</v>
      </c>
      <c r="P3154" s="36">
        <v>122030</v>
      </c>
      <c r="Q3154" s="36">
        <v>122030</v>
      </c>
      <c r="R3154" s="36">
        <v>122030</v>
      </c>
      <c r="S3154" s="36">
        <v>122030</v>
      </c>
    </row>
    <row r="3155" spans="2:19">
      <c r="B3155" s="6">
        <v>2005</v>
      </c>
      <c r="C3155" s="120">
        <v>21995</v>
      </c>
      <c r="D3155" s="36">
        <v>21995</v>
      </c>
      <c r="E3155" s="36">
        <v>21995</v>
      </c>
      <c r="F3155" s="36">
        <v>21995</v>
      </c>
      <c r="G3155" s="36">
        <v>21995</v>
      </c>
      <c r="H3155" s="36">
        <v>21995</v>
      </c>
      <c r="I3155" s="36">
        <v>27960</v>
      </c>
      <c r="J3155" s="36">
        <v>27960</v>
      </c>
      <c r="K3155" s="36">
        <v>27960</v>
      </c>
      <c r="L3155" s="36">
        <v>27960</v>
      </c>
      <c r="M3155" s="36">
        <v>27960</v>
      </c>
      <c r="N3155" s="36">
        <v>27960</v>
      </c>
      <c r="O3155" s="36">
        <v>27960</v>
      </c>
      <c r="P3155" s="36">
        <v>27960</v>
      </c>
      <c r="Q3155" s="36">
        <v>27960</v>
      </c>
      <c r="R3155" s="36">
        <v>27960</v>
      </c>
      <c r="S3155" s="36">
        <v>27960</v>
      </c>
    </row>
    <row r="3156" spans="2:19">
      <c r="B3156" s="6">
        <v>2004</v>
      </c>
      <c r="C3156" s="120">
        <v>66080.070000000007</v>
      </c>
      <c r="D3156" s="36">
        <v>66080.070000000007</v>
      </c>
      <c r="E3156" s="36">
        <v>66080.070000000007</v>
      </c>
      <c r="F3156" s="36">
        <v>66080.070000000007</v>
      </c>
      <c r="G3156" s="36">
        <v>66080.070000000007</v>
      </c>
      <c r="H3156" s="36">
        <v>66080</v>
      </c>
      <c r="I3156" s="36">
        <v>103195</v>
      </c>
      <c r="J3156" s="36">
        <v>103195</v>
      </c>
      <c r="K3156" s="36">
        <v>103195</v>
      </c>
      <c r="L3156" s="36">
        <v>103195</v>
      </c>
      <c r="M3156" s="36">
        <v>103195</v>
      </c>
      <c r="N3156" s="36">
        <v>103195</v>
      </c>
      <c r="O3156" s="36">
        <v>103195.07</v>
      </c>
      <c r="P3156" s="36">
        <v>103195.07</v>
      </c>
      <c r="Q3156" s="36">
        <v>103195.07</v>
      </c>
      <c r="R3156" s="36">
        <v>103195.07</v>
      </c>
      <c r="S3156" s="36">
        <v>103195.07</v>
      </c>
    </row>
    <row r="3157" spans="2:19">
      <c r="B3157" s="6">
        <v>2003</v>
      </c>
      <c r="C3157" s="120">
        <v>44315.09</v>
      </c>
      <c r="D3157" s="36">
        <v>44315.09</v>
      </c>
      <c r="E3157" s="36">
        <v>44315.09</v>
      </c>
      <c r="F3157" s="36">
        <v>44315.09</v>
      </c>
      <c r="G3157" s="36">
        <v>44315.09</v>
      </c>
      <c r="H3157" s="36">
        <v>44315</v>
      </c>
      <c r="I3157" s="36">
        <v>65304</v>
      </c>
      <c r="J3157" s="36">
        <v>65304</v>
      </c>
      <c r="K3157" s="36">
        <v>65304</v>
      </c>
      <c r="L3157" s="36">
        <v>65304</v>
      </c>
      <c r="M3157" s="36">
        <v>65304</v>
      </c>
      <c r="N3157" s="36">
        <v>65304</v>
      </c>
      <c r="O3157" s="36">
        <v>65304.09</v>
      </c>
      <c r="P3157" s="36">
        <v>65304.09</v>
      </c>
      <c r="Q3157" s="36">
        <v>65304.09</v>
      </c>
      <c r="R3157" s="36">
        <v>65304.09</v>
      </c>
      <c r="S3157" s="36">
        <v>65304.09</v>
      </c>
    </row>
    <row r="3158" spans="2:19">
      <c r="B3158" s="6">
        <v>2002</v>
      </c>
      <c r="C3158" s="120">
        <v>13170.06</v>
      </c>
      <c r="D3158" s="36">
        <v>13170.06</v>
      </c>
      <c r="E3158" s="36">
        <v>13170.06</v>
      </c>
      <c r="F3158" s="36">
        <v>13170.06</v>
      </c>
      <c r="G3158" s="36">
        <v>13170.06</v>
      </c>
      <c r="H3158" s="36">
        <v>13170</v>
      </c>
      <c r="I3158" s="36">
        <v>13170</v>
      </c>
      <c r="J3158" s="36">
        <v>13170</v>
      </c>
      <c r="K3158" s="36">
        <v>13170</v>
      </c>
      <c r="L3158" s="36">
        <v>13170</v>
      </c>
      <c r="M3158" s="36">
        <v>13170</v>
      </c>
      <c r="N3158" s="36">
        <v>13170</v>
      </c>
      <c r="O3158" s="36">
        <v>13170.06</v>
      </c>
      <c r="P3158" s="36">
        <v>13170.06</v>
      </c>
      <c r="Q3158" s="36">
        <v>13170.06</v>
      </c>
      <c r="R3158" s="36">
        <v>13170.06</v>
      </c>
      <c r="S3158" s="36">
        <v>13170.06</v>
      </c>
    </row>
    <row r="3159" spans="2:19">
      <c r="B3159" s="6">
        <v>2001</v>
      </c>
      <c r="C3159" s="120">
        <v>45096.13</v>
      </c>
      <c r="D3159" s="36">
        <v>45096.13</v>
      </c>
      <c r="E3159" s="36">
        <v>45096.13</v>
      </c>
      <c r="F3159" s="36">
        <v>45096.13</v>
      </c>
      <c r="G3159" s="36">
        <v>45096.13</v>
      </c>
      <c r="H3159" s="36">
        <v>45096</v>
      </c>
      <c r="I3159" s="36">
        <v>43876</v>
      </c>
      <c r="J3159" s="36">
        <v>43876</v>
      </c>
      <c r="K3159" s="36">
        <v>43876</v>
      </c>
      <c r="L3159" s="36">
        <v>43876</v>
      </c>
      <c r="M3159" s="36">
        <v>43876</v>
      </c>
      <c r="N3159" s="36">
        <v>43876</v>
      </c>
      <c r="O3159" s="36">
        <v>43876.13</v>
      </c>
      <c r="P3159" s="36">
        <v>43876.13</v>
      </c>
      <c r="Q3159" s="36">
        <v>43876.13</v>
      </c>
      <c r="R3159" s="36">
        <v>43876.13</v>
      </c>
      <c r="S3159" s="36">
        <v>43876.13</v>
      </c>
    </row>
    <row r="3160" spans="2:19">
      <c r="B3160" s="6">
        <v>2000</v>
      </c>
      <c r="C3160" s="120">
        <v>65390.93</v>
      </c>
      <c r="D3160" s="36">
        <v>65390.93</v>
      </c>
      <c r="E3160" s="36">
        <v>65390.93</v>
      </c>
      <c r="F3160" s="36">
        <v>65390.93</v>
      </c>
      <c r="G3160" s="36">
        <v>65390.93</v>
      </c>
      <c r="H3160" s="36">
        <v>65391</v>
      </c>
      <c r="I3160" s="36">
        <v>65391</v>
      </c>
      <c r="J3160" s="36">
        <v>65391</v>
      </c>
      <c r="K3160" s="36">
        <v>65391</v>
      </c>
      <c r="L3160" s="36">
        <v>65391</v>
      </c>
      <c r="M3160" s="36">
        <v>65391</v>
      </c>
      <c r="N3160" s="36">
        <v>65391</v>
      </c>
      <c r="O3160" s="36">
        <v>65390.93</v>
      </c>
      <c r="P3160" s="36">
        <v>65390.93</v>
      </c>
      <c r="Q3160" s="36">
        <v>65390.93</v>
      </c>
      <c r="R3160" s="36">
        <v>65390.93</v>
      </c>
      <c r="S3160" s="36">
        <v>65390.93</v>
      </c>
    </row>
    <row r="3161" spans="2:19">
      <c r="B3161" s="6">
        <v>1999</v>
      </c>
      <c r="C3161" s="120">
        <v>31278.28</v>
      </c>
      <c r="D3161" s="36">
        <v>31278.28</v>
      </c>
      <c r="E3161" s="36">
        <v>31278.28</v>
      </c>
      <c r="F3161" s="36">
        <v>31278.28</v>
      </c>
      <c r="G3161" s="36">
        <v>31278.28</v>
      </c>
      <c r="H3161" s="36">
        <v>31278</v>
      </c>
      <c r="I3161" s="36">
        <v>53836</v>
      </c>
      <c r="J3161" s="36">
        <v>53836</v>
      </c>
      <c r="K3161" s="36">
        <v>53836</v>
      </c>
      <c r="L3161" s="36">
        <v>53836</v>
      </c>
      <c r="M3161" s="36">
        <v>53836</v>
      </c>
      <c r="N3161" s="36">
        <v>53836</v>
      </c>
      <c r="O3161" s="36">
        <v>53836.28</v>
      </c>
      <c r="P3161" s="36">
        <v>53836.28</v>
      </c>
      <c r="Q3161" s="36">
        <v>53836.28</v>
      </c>
      <c r="R3161" s="36">
        <v>53836.28</v>
      </c>
      <c r="S3161" s="36">
        <v>53836.28</v>
      </c>
    </row>
    <row r="3162" spans="2:19">
      <c r="B3162" s="6">
        <v>1998</v>
      </c>
      <c r="C3162" s="120">
        <v>71609.490000000005</v>
      </c>
      <c r="D3162" s="36">
        <v>71609.490000000005</v>
      </c>
      <c r="E3162" s="36">
        <v>71609.490000000005</v>
      </c>
      <c r="F3162" s="36">
        <v>71609.490000000005</v>
      </c>
      <c r="G3162" s="36">
        <v>71609.490000000005</v>
      </c>
      <c r="H3162" s="36">
        <v>71609</v>
      </c>
      <c r="I3162" s="36">
        <v>79197</v>
      </c>
      <c r="J3162" s="36">
        <v>79197</v>
      </c>
      <c r="K3162" s="36">
        <v>79197</v>
      </c>
      <c r="L3162" s="36">
        <v>79197</v>
      </c>
      <c r="M3162" s="36">
        <v>79197</v>
      </c>
      <c r="N3162" s="36">
        <v>79197</v>
      </c>
      <c r="O3162" s="36">
        <v>79197.490000000005</v>
      </c>
      <c r="P3162" s="36">
        <v>79197.490000000005</v>
      </c>
      <c r="Q3162" s="36">
        <v>79197.490000000005</v>
      </c>
      <c r="R3162" s="36">
        <v>79197.490000000005</v>
      </c>
      <c r="S3162" s="36">
        <v>79197.490000000005</v>
      </c>
    </row>
    <row r="3163" spans="2:19">
      <c r="B3163" s="6">
        <v>1997</v>
      </c>
      <c r="C3163" s="120">
        <v>12389.11</v>
      </c>
      <c r="D3163" s="36">
        <v>12389.11</v>
      </c>
      <c r="E3163" s="36">
        <v>12389.11</v>
      </c>
      <c r="F3163" s="36">
        <v>12389.11</v>
      </c>
      <c r="G3163" s="36">
        <v>12389.11</v>
      </c>
      <c r="H3163" s="36">
        <v>12389</v>
      </c>
      <c r="I3163" s="36">
        <v>12389</v>
      </c>
      <c r="J3163" s="36">
        <v>12389</v>
      </c>
      <c r="K3163" s="36">
        <v>12389</v>
      </c>
      <c r="L3163" s="36">
        <v>12389</v>
      </c>
      <c r="M3163" s="36">
        <v>12389</v>
      </c>
      <c r="N3163" s="36">
        <v>12389</v>
      </c>
      <c r="O3163" s="36">
        <v>12389.11</v>
      </c>
      <c r="P3163" s="36">
        <v>12389.11</v>
      </c>
      <c r="Q3163" s="36">
        <v>12389.11</v>
      </c>
      <c r="R3163" s="36">
        <v>12389.11</v>
      </c>
      <c r="S3163" s="36">
        <v>12389.11</v>
      </c>
    </row>
    <row r="3164" spans="2:19">
      <c r="B3164" s="6">
        <v>1996</v>
      </c>
      <c r="C3164" s="120">
        <v>56399.75</v>
      </c>
      <c r="D3164" s="36">
        <v>55775.75</v>
      </c>
      <c r="E3164" s="36">
        <v>55775.75</v>
      </c>
      <c r="F3164" s="36">
        <v>55775.75</v>
      </c>
      <c r="G3164" s="36">
        <v>55775.75</v>
      </c>
      <c r="H3164" s="36">
        <v>55776</v>
      </c>
      <c r="I3164" s="36">
        <v>55776</v>
      </c>
      <c r="J3164" s="36">
        <v>55776</v>
      </c>
      <c r="K3164" s="36">
        <v>55776</v>
      </c>
      <c r="L3164" s="36">
        <v>55776</v>
      </c>
      <c r="M3164" s="36">
        <v>55776</v>
      </c>
      <c r="N3164" s="36">
        <v>55776</v>
      </c>
      <c r="O3164" s="36">
        <v>55775.75</v>
      </c>
      <c r="P3164" s="36">
        <v>55775.75</v>
      </c>
      <c r="Q3164" s="36">
        <v>55775.75</v>
      </c>
      <c r="R3164" s="36">
        <v>55775.75</v>
      </c>
      <c r="S3164" s="36">
        <v>55775.75</v>
      </c>
    </row>
    <row r="3165" spans="2:19">
      <c r="B3165" s="6">
        <v>1995</v>
      </c>
      <c r="C3165" s="120">
        <v>127955.91</v>
      </c>
      <c r="D3165" s="36">
        <v>127955.91</v>
      </c>
      <c r="E3165" s="36">
        <v>127955.91</v>
      </c>
      <c r="F3165" s="36">
        <v>127955.91</v>
      </c>
      <c r="G3165" s="36">
        <v>127955.91</v>
      </c>
      <c r="H3165" s="36">
        <v>127956</v>
      </c>
      <c r="I3165" s="36">
        <v>136090</v>
      </c>
      <c r="J3165" s="36">
        <v>136090</v>
      </c>
      <c r="K3165" s="36">
        <v>136090</v>
      </c>
      <c r="L3165" s="36">
        <v>136090</v>
      </c>
      <c r="M3165" s="36">
        <v>136090</v>
      </c>
      <c r="N3165" s="36">
        <v>136090</v>
      </c>
      <c r="O3165" s="36">
        <v>136089.91</v>
      </c>
      <c r="P3165" s="36">
        <v>136089.91</v>
      </c>
      <c r="Q3165" s="36">
        <v>136089.91</v>
      </c>
      <c r="R3165" s="36">
        <v>136089.91</v>
      </c>
      <c r="S3165" s="36">
        <v>136089.91</v>
      </c>
    </row>
    <row r="3166" spans="2:19">
      <c r="B3166" s="6">
        <v>1994</v>
      </c>
      <c r="C3166" s="120">
        <v>6226</v>
      </c>
      <c r="D3166" s="36">
        <v>6226</v>
      </c>
      <c r="E3166" s="36">
        <v>6226</v>
      </c>
      <c r="F3166" s="36">
        <v>6226</v>
      </c>
      <c r="G3166" s="36">
        <v>6226</v>
      </c>
      <c r="H3166" s="36">
        <v>6226</v>
      </c>
      <c r="I3166" s="36">
        <v>6226</v>
      </c>
      <c r="J3166" s="36">
        <v>6226</v>
      </c>
      <c r="K3166" s="36">
        <v>6226</v>
      </c>
      <c r="L3166" s="36">
        <v>6226</v>
      </c>
      <c r="M3166" s="36">
        <v>6226</v>
      </c>
      <c r="N3166" s="36">
        <v>6226</v>
      </c>
      <c r="O3166" s="36">
        <v>6226</v>
      </c>
      <c r="P3166" s="36">
        <v>6226</v>
      </c>
      <c r="Q3166" s="36">
        <v>6226</v>
      </c>
      <c r="R3166" s="36">
        <v>6226</v>
      </c>
      <c r="S3166" s="36">
        <v>6226</v>
      </c>
    </row>
    <row r="3167" spans="2:19">
      <c r="B3167" s="6">
        <v>1993</v>
      </c>
      <c r="C3167" s="120">
        <v>21142.94</v>
      </c>
      <c r="D3167" s="36">
        <v>21142.94</v>
      </c>
      <c r="E3167" s="36">
        <v>21142.94</v>
      </c>
      <c r="F3167" s="36">
        <v>21142.94</v>
      </c>
      <c r="G3167" s="36">
        <v>21142.94</v>
      </c>
      <c r="H3167" s="36">
        <v>21143</v>
      </c>
      <c r="I3167" s="36">
        <v>21143</v>
      </c>
      <c r="J3167" s="36">
        <v>21143</v>
      </c>
      <c r="K3167" s="36">
        <v>21143</v>
      </c>
      <c r="L3167" s="36">
        <v>21143</v>
      </c>
      <c r="M3167" s="36">
        <v>21143</v>
      </c>
      <c r="N3167" s="36">
        <v>21143</v>
      </c>
      <c r="O3167" s="36">
        <v>21142.94</v>
      </c>
      <c r="P3167" s="36">
        <v>21142.94</v>
      </c>
      <c r="Q3167" s="36">
        <v>21142.94</v>
      </c>
      <c r="R3167" s="36">
        <v>21142.94</v>
      </c>
      <c r="S3167" s="36">
        <v>21142.94</v>
      </c>
    </row>
    <row r="3168" spans="2:19">
      <c r="B3168" s="6">
        <v>1992</v>
      </c>
      <c r="C3168" s="120">
        <v>18419.8</v>
      </c>
      <c r="D3168" s="36">
        <v>18419.8</v>
      </c>
      <c r="E3168" s="36">
        <v>18419.8</v>
      </c>
      <c r="F3168" s="36">
        <v>18419.8</v>
      </c>
      <c r="G3168" s="36">
        <v>18419.8</v>
      </c>
      <c r="H3168" s="36">
        <v>18420</v>
      </c>
      <c r="I3168" s="36">
        <v>47798</v>
      </c>
      <c r="J3168" s="36">
        <v>47798</v>
      </c>
      <c r="K3168" s="36">
        <v>47798</v>
      </c>
      <c r="L3168" s="36">
        <v>47798</v>
      </c>
      <c r="M3168" s="36">
        <v>47798</v>
      </c>
      <c r="N3168" s="36">
        <v>47798</v>
      </c>
      <c r="O3168" s="36">
        <v>47797.8</v>
      </c>
      <c r="P3168" s="36">
        <v>47797.8</v>
      </c>
      <c r="Q3168" s="36">
        <v>47797.8</v>
      </c>
      <c r="R3168" s="36">
        <v>47797.8</v>
      </c>
      <c r="S3168" s="36">
        <v>47797.8</v>
      </c>
    </row>
    <row r="3169" spans="2:19">
      <c r="B3169" s="6">
        <v>1991</v>
      </c>
      <c r="C3169" s="120">
        <v>19749.16</v>
      </c>
      <c r="D3169" s="36">
        <v>19749.16</v>
      </c>
      <c r="E3169" s="36">
        <v>19749.16</v>
      </c>
      <c r="F3169" s="36">
        <v>19749.16</v>
      </c>
      <c r="G3169" s="36">
        <v>19749.16</v>
      </c>
      <c r="H3169" s="36">
        <v>19749</v>
      </c>
      <c r="I3169" s="36">
        <v>45671</v>
      </c>
      <c r="J3169" s="36">
        <v>45671</v>
      </c>
      <c r="K3169" s="36">
        <v>45671</v>
      </c>
      <c r="L3169" s="36">
        <v>45671</v>
      </c>
      <c r="M3169" s="36">
        <v>45671</v>
      </c>
      <c r="N3169" s="36">
        <v>45671</v>
      </c>
      <c r="O3169" s="36">
        <v>45671.16</v>
      </c>
      <c r="P3169" s="36">
        <v>45671.16</v>
      </c>
      <c r="Q3169" s="36">
        <v>45671.16</v>
      </c>
      <c r="R3169" s="36">
        <v>45671.16</v>
      </c>
      <c r="S3169" s="36">
        <v>45671.16</v>
      </c>
    </row>
    <row r="3170" spans="2:19">
      <c r="B3170" s="6">
        <v>1990</v>
      </c>
      <c r="C3170" s="120">
        <v>105630.35</v>
      </c>
      <c r="D3170" s="36">
        <v>105630.35</v>
      </c>
      <c r="E3170" s="36">
        <v>105630.35</v>
      </c>
      <c r="F3170" s="36">
        <v>105630.35</v>
      </c>
      <c r="G3170" s="36">
        <v>105630.35</v>
      </c>
      <c r="H3170" s="36">
        <v>105630</v>
      </c>
      <c r="I3170" s="36">
        <v>122008</v>
      </c>
      <c r="J3170" s="36">
        <v>122008</v>
      </c>
      <c r="K3170" s="36">
        <v>122008</v>
      </c>
      <c r="L3170" s="36">
        <v>122008</v>
      </c>
      <c r="M3170" s="36">
        <v>122008</v>
      </c>
      <c r="N3170" s="36">
        <v>122008</v>
      </c>
      <c r="O3170" s="36">
        <v>122008.35</v>
      </c>
      <c r="P3170" s="36">
        <v>122008.35</v>
      </c>
      <c r="Q3170" s="36">
        <v>122008.35</v>
      </c>
      <c r="R3170" s="36">
        <v>122008.35</v>
      </c>
      <c r="S3170" s="36">
        <v>122008.35</v>
      </c>
    </row>
    <row r="3171" spans="2:19">
      <c r="B3171" s="6">
        <v>1989</v>
      </c>
      <c r="C3171" s="120">
        <v>23376.26</v>
      </c>
      <c r="D3171" s="36">
        <v>23376.26</v>
      </c>
      <c r="E3171" s="36">
        <v>23376.26</v>
      </c>
      <c r="F3171" s="36">
        <v>23376.26</v>
      </c>
      <c r="G3171" s="36">
        <v>23376.26</v>
      </c>
      <c r="H3171" s="36">
        <v>23376</v>
      </c>
      <c r="I3171" s="36">
        <v>37512</v>
      </c>
      <c r="J3171" s="36">
        <v>37512</v>
      </c>
      <c r="K3171" s="36">
        <v>37512</v>
      </c>
      <c r="L3171" s="36">
        <v>37512</v>
      </c>
      <c r="M3171" s="36">
        <v>37512</v>
      </c>
      <c r="N3171" s="36">
        <v>37512</v>
      </c>
      <c r="O3171" s="36">
        <v>37512.259999999995</v>
      </c>
      <c r="P3171" s="36">
        <v>37512.259999999995</v>
      </c>
      <c r="Q3171" s="36">
        <v>37512.259999999995</v>
      </c>
      <c r="R3171" s="36">
        <v>37512.259999999995</v>
      </c>
      <c r="S3171" s="36">
        <v>37512.259999999995</v>
      </c>
    </row>
    <row r="3172" spans="2:19">
      <c r="B3172" s="6">
        <v>1988</v>
      </c>
      <c r="C3172" s="120">
        <v>0</v>
      </c>
      <c r="D3172" s="36">
        <v>0</v>
      </c>
      <c r="E3172" s="36">
        <v>0</v>
      </c>
      <c r="F3172" s="36">
        <v>0</v>
      </c>
      <c r="G3172" s="36">
        <v>0</v>
      </c>
      <c r="H3172" s="36">
        <v>0</v>
      </c>
      <c r="I3172" s="36">
        <v>12654</v>
      </c>
      <c r="J3172" s="36">
        <v>12654</v>
      </c>
      <c r="K3172" s="36">
        <v>12654</v>
      </c>
      <c r="L3172" s="36">
        <v>12654</v>
      </c>
      <c r="M3172" s="36">
        <v>12654</v>
      </c>
      <c r="N3172" s="36">
        <v>12654</v>
      </c>
      <c r="O3172" s="36">
        <v>12654</v>
      </c>
      <c r="P3172" s="36">
        <v>12654</v>
      </c>
      <c r="Q3172" s="36">
        <v>12654</v>
      </c>
      <c r="R3172" s="36">
        <v>12654</v>
      </c>
      <c r="S3172" s="36">
        <v>12654</v>
      </c>
    </row>
    <row r="3173" spans="2:19">
      <c r="B3173" s="6">
        <v>1987</v>
      </c>
      <c r="C3173" s="120">
        <v>12997.55</v>
      </c>
      <c r="D3173" s="36">
        <v>12997.55</v>
      </c>
      <c r="E3173" s="36">
        <v>12997.55</v>
      </c>
      <c r="F3173" s="36">
        <v>12997.55</v>
      </c>
      <c r="G3173" s="36">
        <v>12997.55</v>
      </c>
      <c r="H3173" s="36">
        <v>12998</v>
      </c>
      <c r="I3173" s="36">
        <v>32674</v>
      </c>
      <c r="J3173" s="36">
        <v>32674</v>
      </c>
      <c r="K3173" s="36">
        <v>32674</v>
      </c>
      <c r="L3173" s="36">
        <v>32674</v>
      </c>
      <c r="M3173" s="36">
        <v>32674</v>
      </c>
      <c r="N3173" s="36">
        <v>32674</v>
      </c>
      <c r="O3173" s="36">
        <v>32673.55</v>
      </c>
      <c r="P3173" s="36">
        <v>32673.55</v>
      </c>
      <c r="Q3173" s="36">
        <v>32673.55</v>
      </c>
      <c r="R3173" s="36">
        <v>32673.55</v>
      </c>
      <c r="S3173" s="36">
        <v>32673.55</v>
      </c>
    </row>
    <row r="3174" spans="2:19">
      <c r="B3174" s="6">
        <v>1986</v>
      </c>
      <c r="C3174" s="120">
        <v>5825.66</v>
      </c>
      <c r="D3174" s="36">
        <v>5825.66</v>
      </c>
      <c r="E3174" s="36">
        <v>5825.66</v>
      </c>
      <c r="F3174" s="36">
        <v>5825.66</v>
      </c>
      <c r="G3174" s="36">
        <v>5825.66</v>
      </c>
      <c r="H3174" s="36">
        <v>5826</v>
      </c>
      <c r="I3174" s="36">
        <v>12160</v>
      </c>
      <c r="J3174" s="36">
        <v>12160</v>
      </c>
      <c r="K3174" s="36">
        <v>12160</v>
      </c>
      <c r="L3174" s="36">
        <v>12160</v>
      </c>
      <c r="M3174" s="36">
        <v>12160</v>
      </c>
      <c r="N3174" s="36">
        <v>12160</v>
      </c>
      <c r="O3174" s="36">
        <v>12159.66</v>
      </c>
      <c r="P3174" s="36">
        <v>12159.66</v>
      </c>
      <c r="Q3174" s="36">
        <v>12159.66</v>
      </c>
      <c r="R3174" s="36">
        <v>12159.66</v>
      </c>
      <c r="S3174" s="36">
        <v>12159.66</v>
      </c>
    </row>
    <row r="3175" spans="2:19">
      <c r="B3175" s="6">
        <v>1985</v>
      </c>
      <c r="C3175" s="120">
        <v>0</v>
      </c>
      <c r="D3175" s="36">
        <v>0</v>
      </c>
      <c r="E3175" s="36">
        <v>0</v>
      </c>
      <c r="F3175" s="36">
        <v>0</v>
      </c>
      <c r="G3175" s="36">
        <v>0</v>
      </c>
      <c r="H3175" s="36">
        <v>0</v>
      </c>
      <c r="I3175" s="36">
        <v>29287</v>
      </c>
      <c r="J3175" s="36">
        <v>29287</v>
      </c>
      <c r="K3175" s="36">
        <v>29287</v>
      </c>
      <c r="L3175" s="36">
        <v>29287</v>
      </c>
      <c r="M3175" s="36">
        <v>29287</v>
      </c>
      <c r="N3175" s="36">
        <v>29287</v>
      </c>
      <c r="O3175" s="36">
        <v>29287</v>
      </c>
      <c r="P3175" s="36">
        <v>29287</v>
      </c>
      <c r="Q3175" s="36">
        <v>29287</v>
      </c>
      <c r="R3175" s="36">
        <v>29287</v>
      </c>
      <c r="S3175" s="36">
        <v>29287</v>
      </c>
    </row>
    <row r="3176" spans="2:19">
      <c r="B3176" s="6">
        <v>1984</v>
      </c>
      <c r="C3176" s="120">
        <v>0</v>
      </c>
      <c r="D3176" s="36">
        <v>0</v>
      </c>
      <c r="E3176" s="36">
        <v>0</v>
      </c>
      <c r="F3176" s="36">
        <v>0</v>
      </c>
      <c r="G3176" s="36">
        <v>0</v>
      </c>
      <c r="H3176" s="36">
        <v>0</v>
      </c>
      <c r="I3176" s="36">
        <v>19314</v>
      </c>
      <c r="J3176" s="36">
        <v>19314</v>
      </c>
      <c r="K3176" s="36">
        <v>19314</v>
      </c>
      <c r="L3176" s="36">
        <v>19314</v>
      </c>
      <c r="M3176" s="36">
        <v>19314</v>
      </c>
      <c r="N3176" s="36">
        <v>19314</v>
      </c>
      <c r="O3176" s="36">
        <v>19314</v>
      </c>
      <c r="P3176" s="36">
        <v>19314</v>
      </c>
      <c r="Q3176" s="36">
        <v>19314</v>
      </c>
      <c r="R3176" s="36">
        <v>19314</v>
      </c>
      <c r="S3176" s="36">
        <v>19314</v>
      </c>
    </row>
    <row r="3177" spans="2:19">
      <c r="B3177" s="6">
        <v>1983</v>
      </c>
      <c r="C3177" s="120">
        <v>0</v>
      </c>
      <c r="D3177" s="36">
        <v>0</v>
      </c>
      <c r="E3177" s="36">
        <v>0</v>
      </c>
      <c r="F3177" s="36">
        <v>0</v>
      </c>
      <c r="G3177" s="36">
        <v>0</v>
      </c>
      <c r="H3177" s="36">
        <v>0</v>
      </c>
      <c r="I3177" s="36">
        <v>14841</v>
      </c>
      <c r="J3177" s="36">
        <v>14841</v>
      </c>
      <c r="K3177" s="36">
        <v>14841</v>
      </c>
      <c r="L3177" s="36">
        <v>14841</v>
      </c>
      <c r="M3177" s="36">
        <v>14841</v>
      </c>
      <c r="N3177" s="36">
        <v>14841</v>
      </c>
      <c r="O3177" s="36">
        <v>14841</v>
      </c>
      <c r="P3177" s="36">
        <v>14841</v>
      </c>
      <c r="Q3177" s="36">
        <v>14841</v>
      </c>
      <c r="R3177" s="36">
        <v>14841</v>
      </c>
      <c r="S3177" s="36">
        <v>14841</v>
      </c>
    </row>
    <row r="3178" spans="2:19">
      <c r="B3178" s="6">
        <v>1982</v>
      </c>
      <c r="C3178" s="120">
        <v>14397.98</v>
      </c>
      <c r="D3178" s="36">
        <v>14397.98</v>
      </c>
      <c r="E3178" s="36">
        <v>14397.98</v>
      </c>
      <c r="F3178" s="36">
        <v>14397.98</v>
      </c>
      <c r="G3178" s="36">
        <v>14397.98</v>
      </c>
      <c r="H3178" s="36">
        <v>14398</v>
      </c>
      <c r="I3178" s="36">
        <v>18913</v>
      </c>
      <c r="J3178" s="36">
        <v>18913</v>
      </c>
      <c r="K3178" s="36">
        <v>18913</v>
      </c>
      <c r="L3178" s="36">
        <v>18913</v>
      </c>
      <c r="M3178" s="36">
        <v>18913</v>
      </c>
      <c r="N3178" s="36">
        <v>18913</v>
      </c>
      <c r="O3178" s="36">
        <v>18912.98</v>
      </c>
      <c r="P3178" s="36">
        <v>18912.98</v>
      </c>
      <c r="Q3178" s="36">
        <v>18912.98</v>
      </c>
      <c r="R3178" s="36">
        <v>18912.98</v>
      </c>
      <c r="S3178" s="36">
        <v>18912.98</v>
      </c>
    </row>
    <row r="3179" spans="2:19">
      <c r="B3179" s="6">
        <v>1981</v>
      </c>
      <c r="C3179" s="120">
        <v>17658.490000000002</v>
      </c>
      <c r="D3179" s="36">
        <v>17658.490000000002</v>
      </c>
      <c r="E3179" s="36">
        <v>17658.490000000002</v>
      </c>
      <c r="F3179" s="36">
        <v>17658.490000000002</v>
      </c>
      <c r="G3179" s="36">
        <v>17658.490000000002</v>
      </c>
      <c r="H3179" s="36">
        <v>17658</v>
      </c>
      <c r="I3179" s="36">
        <v>33447</v>
      </c>
      <c r="J3179" s="36">
        <v>33447</v>
      </c>
      <c r="K3179" s="36">
        <v>33447</v>
      </c>
      <c r="L3179" s="36">
        <v>33447</v>
      </c>
      <c r="M3179" s="36">
        <v>33447</v>
      </c>
      <c r="N3179" s="36">
        <v>33447</v>
      </c>
      <c r="O3179" s="36">
        <v>33447.490000000005</v>
      </c>
      <c r="P3179" s="36">
        <v>33447.490000000005</v>
      </c>
      <c r="Q3179" s="36">
        <v>33447.490000000005</v>
      </c>
      <c r="R3179" s="36">
        <v>33447.490000000005</v>
      </c>
      <c r="S3179" s="36">
        <v>33447.490000000005</v>
      </c>
    </row>
    <row r="3180" spans="2:19">
      <c r="B3180" s="6">
        <v>1980</v>
      </c>
      <c r="C3180" s="120">
        <v>31431.67</v>
      </c>
      <c r="D3180" s="36">
        <v>31431.67</v>
      </c>
      <c r="E3180" s="36">
        <v>31431.67</v>
      </c>
      <c r="F3180" s="36">
        <v>31431.67</v>
      </c>
      <c r="G3180" s="36">
        <v>31431.67</v>
      </c>
      <c r="H3180" s="36">
        <v>31432</v>
      </c>
      <c r="I3180" s="36">
        <v>51457</v>
      </c>
      <c r="J3180" s="36">
        <v>51457</v>
      </c>
      <c r="K3180" s="36">
        <v>51457</v>
      </c>
      <c r="L3180" s="36">
        <v>51457</v>
      </c>
      <c r="M3180" s="36">
        <v>50918</v>
      </c>
      <c r="N3180" s="36">
        <v>50918</v>
      </c>
      <c r="O3180" s="36">
        <v>50917.67</v>
      </c>
      <c r="P3180" s="36">
        <v>50917.67</v>
      </c>
      <c r="Q3180" s="36">
        <v>50917.67</v>
      </c>
      <c r="R3180" s="36">
        <v>50917.67</v>
      </c>
      <c r="S3180" s="36">
        <v>50917.67</v>
      </c>
    </row>
    <row r="3181" spans="2:19">
      <c r="B3181" s="6">
        <v>1979</v>
      </c>
      <c r="C3181" s="120">
        <v>18200.46</v>
      </c>
      <c r="D3181" s="36">
        <v>18200.46</v>
      </c>
      <c r="E3181" s="36">
        <v>18200.46</v>
      </c>
      <c r="F3181" s="36">
        <v>18200.46</v>
      </c>
      <c r="G3181" s="36">
        <v>18200.46</v>
      </c>
      <c r="H3181" s="36">
        <v>18200</v>
      </c>
      <c r="I3181" s="36">
        <v>40859</v>
      </c>
      <c r="J3181" s="36">
        <v>40859</v>
      </c>
      <c r="K3181" s="36">
        <v>40859</v>
      </c>
      <c r="L3181" s="36">
        <v>40859</v>
      </c>
      <c r="M3181" s="36">
        <v>40859</v>
      </c>
      <c r="N3181" s="36">
        <v>40859</v>
      </c>
      <c r="O3181" s="36">
        <v>40859.46</v>
      </c>
      <c r="P3181" s="36">
        <v>40859.46</v>
      </c>
      <c r="Q3181" s="36">
        <v>40859.46</v>
      </c>
      <c r="R3181" s="36">
        <v>40859.46</v>
      </c>
      <c r="S3181" s="36">
        <v>40859.46</v>
      </c>
    </row>
    <row r="3182" spans="2:19">
      <c r="B3182" s="6">
        <v>1978</v>
      </c>
      <c r="C3182" s="120">
        <v>29723.95</v>
      </c>
      <c r="D3182" s="36">
        <v>29723.95</v>
      </c>
      <c r="E3182" s="36">
        <v>29723.95</v>
      </c>
      <c r="F3182" s="36">
        <v>29723.95</v>
      </c>
      <c r="G3182" s="36">
        <v>29723.95</v>
      </c>
      <c r="H3182" s="36">
        <v>29724</v>
      </c>
      <c r="I3182" s="36">
        <v>41216</v>
      </c>
      <c r="J3182" s="36">
        <v>41216</v>
      </c>
      <c r="K3182" s="36">
        <v>41216</v>
      </c>
      <c r="L3182" s="36">
        <v>39958</v>
      </c>
      <c r="M3182" s="36">
        <v>39958</v>
      </c>
      <c r="N3182" s="36">
        <v>39958</v>
      </c>
      <c r="O3182" s="36">
        <v>39957.949999999997</v>
      </c>
      <c r="P3182" s="36">
        <v>39957.949999999997</v>
      </c>
      <c r="Q3182" s="36">
        <v>39957.949999999997</v>
      </c>
      <c r="R3182" s="36">
        <v>39957.949999999997</v>
      </c>
      <c r="S3182" s="36">
        <v>39957.949999999997</v>
      </c>
    </row>
    <row r="3183" spans="2:19">
      <c r="B3183" s="6">
        <v>1977</v>
      </c>
      <c r="C3183" s="120">
        <v>11942.24</v>
      </c>
      <c r="D3183" s="36">
        <v>11942.24</v>
      </c>
      <c r="E3183" s="36">
        <v>11942.24</v>
      </c>
      <c r="F3183" s="36">
        <v>11942.24</v>
      </c>
      <c r="G3183" s="36">
        <v>11942.24</v>
      </c>
      <c r="H3183" s="36">
        <v>11942</v>
      </c>
      <c r="I3183" s="36">
        <v>21004</v>
      </c>
      <c r="J3183" s="36">
        <v>21004</v>
      </c>
      <c r="K3183" s="36">
        <v>21004</v>
      </c>
      <c r="L3183" s="36">
        <v>21004</v>
      </c>
      <c r="M3183" s="36">
        <v>13511</v>
      </c>
      <c r="N3183" s="36">
        <v>13511</v>
      </c>
      <c r="O3183" s="36">
        <v>13511.24</v>
      </c>
      <c r="P3183" s="36">
        <v>13511.24</v>
      </c>
      <c r="Q3183" s="36">
        <v>13511.24</v>
      </c>
      <c r="R3183" s="36">
        <v>13511.24</v>
      </c>
      <c r="S3183" s="36">
        <v>13511.24</v>
      </c>
    </row>
    <row r="3184" spans="2:19">
      <c r="B3184" s="6">
        <v>1976</v>
      </c>
      <c r="C3184" s="120">
        <v>0</v>
      </c>
      <c r="D3184" s="36">
        <v>0</v>
      </c>
      <c r="E3184" s="36">
        <v>0</v>
      </c>
      <c r="F3184" s="36">
        <v>0</v>
      </c>
      <c r="G3184" s="36">
        <v>0</v>
      </c>
      <c r="H3184" s="36">
        <v>0</v>
      </c>
      <c r="I3184" s="36">
        <v>21405</v>
      </c>
      <c r="J3184" s="36">
        <v>21405</v>
      </c>
      <c r="K3184" s="36">
        <v>21405</v>
      </c>
      <c r="L3184" s="36">
        <v>21405</v>
      </c>
      <c r="M3184" s="36">
        <v>14963</v>
      </c>
      <c r="N3184" s="36">
        <v>14963</v>
      </c>
      <c r="O3184" s="36">
        <v>14963</v>
      </c>
      <c r="P3184" s="36">
        <v>14963</v>
      </c>
      <c r="Q3184" s="36">
        <v>14963</v>
      </c>
      <c r="R3184" s="36">
        <v>14963</v>
      </c>
      <c r="S3184" s="36">
        <v>14963</v>
      </c>
    </row>
    <row r="3185" spans="2:19">
      <c r="B3185" s="6">
        <v>1975</v>
      </c>
      <c r="C3185" s="120">
        <v>53080.79</v>
      </c>
      <c r="D3185" s="36">
        <v>53080.79</v>
      </c>
      <c r="E3185" s="36">
        <v>53080.79</v>
      </c>
      <c r="F3185" s="36">
        <v>53080.79</v>
      </c>
      <c r="G3185" s="36">
        <v>53080.79</v>
      </c>
      <c r="H3185" s="36">
        <v>53081</v>
      </c>
      <c r="I3185" s="36">
        <v>53081</v>
      </c>
      <c r="J3185" s="36">
        <v>53081</v>
      </c>
      <c r="K3185" s="36">
        <v>53081</v>
      </c>
      <c r="L3185" s="36">
        <v>53081</v>
      </c>
      <c r="M3185" s="36">
        <v>46926</v>
      </c>
      <c r="N3185" s="36">
        <v>46926</v>
      </c>
      <c r="O3185" s="36">
        <v>46925.79</v>
      </c>
      <c r="P3185" s="36">
        <v>46925.79</v>
      </c>
      <c r="Q3185" s="36">
        <v>46925.79</v>
      </c>
      <c r="R3185" s="36">
        <v>46925.79</v>
      </c>
      <c r="S3185" s="36">
        <v>46925.79</v>
      </c>
    </row>
    <row r="3186" spans="2:19">
      <c r="B3186" s="6">
        <v>1974</v>
      </c>
      <c r="C3186" s="120">
        <v>26647.51</v>
      </c>
      <c r="D3186" s="36">
        <v>26647.51</v>
      </c>
      <c r="E3186" s="36">
        <v>26647.51</v>
      </c>
      <c r="F3186" s="36">
        <v>26647.51</v>
      </c>
      <c r="G3186" s="36">
        <v>26647.51</v>
      </c>
      <c r="H3186" s="36">
        <v>26648</v>
      </c>
      <c r="I3186" s="36">
        <v>46749</v>
      </c>
      <c r="J3186" s="36">
        <v>46749</v>
      </c>
      <c r="K3186" s="36">
        <v>46749</v>
      </c>
      <c r="L3186" s="36">
        <v>46749</v>
      </c>
      <c r="M3186" s="36">
        <v>33129</v>
      </c>
      <c r="N3186" s="36">
        <v>33129</v>
      </c>
      <c r="O3186" s="36">
        <v>33128.509999999995</v>
      </c>
      <c r="P3186" s="36">
        <v>33128.509999999995</v>
      </c>
      <c r="Q3186" s="36">
        <v>33128.509999999995</v>
      </c>
      <c r="R3186" s="36">
        <v>33128.509999999995</v>
      </c>
      <c r="S3186" s="36">
        <v>33128.509999999995</v>
      </c>
    </row>
    <row r="3187" spans="2:19">
      <c r="B3187" s="6">
        <v>1973</v>
      </c>
      <c r="C3187" s="120">
        <v>20373.45</v>
      </c>
      <c r="D3187" s="36">
        <v>20373.45</v>
      </c>
      <c r="E3187" s="36">
        <v>20373.45</v>
      </c>
      <c r="F3187" s="36">
        <v>20373.45</v>
      </c>
      <c r="G3187" s="36">
        <v>20373.45</v>
      </c>
      <c r="H3187" s="36">
        <v>20373</v>
      </c>
      <c r="I3187" s="36">
        <v>58552</v>
      </c>
      <c r="J3187" s="36">
        <v>58552</v>
      </c>
      <c r="K3187" s="36">
        <v>54103.78</v>
      </c>
      <c r="L3187" s="36">
        <v>54103.78</v>
      </c>
      <c r="M3187" s="36">
        <v>54104</v>
      </c>
      <c r="N3187" s="36">
        <v>54104</v>
      </c>
      <c r="O3187" s="36">
        <v>54104.45</v>
      </c>
      <c r="P3187" s="36">
        <v>54104.45</v>
      </c>
      <c r="Q3187" s="36">
        <v>54104.45</v>
      </c>
      <c r="R3187" s="36">
        <v>51404.725384615391</v>
      </c>
      <c r="S3187" s="36">
        <v>51404.725384615384</v>
      </c>
    </row>
    <row r="3188" spans="2:19">
      <c r="B3188" s="6">
        <v>1972</v>
      </c>
      <c r="C3188" s="120">
        <v>10430.35</v>
      </c>
      <c r="D3188" s="36">
        <v>10430.35</v>
      </c>
      <c r="E3188" s="36">
        <v>10430.35</v>
      </c>
      <c r="F3188" s="36">
        <v>10430.35</v>
      </c>
      <c r="G3188" s="36">
        <v>10430.35</v>
      </c>
      <c r="H3188" s="36">
        <v>10430</v>
      </c>
      <c r="I3188" s="36">
        <v>43796</v>
      </c>
      <c r="J3188" s="36">
        <v>42071</v>
      </c>
      <c r="K3188" s="36">
        <v>42071</v>
      </c>
      <c r="L3188" s="36">
        <v>42071</v>
      </c>
      <c r="M3188" s="36">
        <v>42071</v>
      </c>
      <c r="N3188" s="36">
        <v>42071</v>
      </c>
      <c r="O3188" s="36">
        <v>42071.35</v>
      </c>
      <c r="P3188" s="36">
        <v>42071.35</v>
      </c>
      <c r="Q3188" s="36">
        <v>42071.35</v>
      </c>
      <c r="R3188" s="36">
        <v>41335.07</v>
      </c>
      <c r="S3188" s="36">
        <v>41335.07</v>
      </c>
    </row>
    <row r="3189" spans="2:19">
      <c r="B3189" s="6">
        <v>1971</v>
      </c>
      <c r="C3189" s="120">
        <v>29124.720000000001</v>
      </c>
      <c r="D3189" s="36">
        <v>29124.720000000001</v>
      </c>
      <c r="E3189" s="36">
        <v>29124.720000000001</v>
      </c>
      <c r="F3189" s="36">
        <v>29124.720000000001</v>
      </c>
      <c r="G3189" s="36">
        <v>29124.720000000001</v>
      </c>
      <c r="H3189" s="36">
        <v>0</v>
      </c>
      <c r="I3189" s="36">
        <v>44038.01</v>
      </c>
      <c r="J3189" s="36">
        <v>40701.01</v>
      </c>
      <c r="K3189" s="36">
        <v>40701.01</v>
      </c>
      <c r="L3189" s="36">
        <v>40701.01</v>
      </c>
      <c r="M3189" s="36">
        <v>40701.01</v>
      </c>
      <c r="N3189" s="36">
        <v>40701.01</v>
      </c>
      <c r="O3189" s="36">
        <v>40701.01</v>
      </c>
      <c r="P3189" s="36">
        <v>40701.01</v>
      </c>
      <c r="Q3189" s="36">
        <v>40701.01</v>
      </c>
      <c r="R3189" s="36">
        <v>37896.840000000004</v>
      </c>
      <c r="S3189" s="36">
        <v>37896.840000000004</v>
      </c>
    </row>
    <row r="3190" spans="2:19">
      <c r="B3190" s="6">
        <v>1970</v>
      </c>
      <c r="C3190" s="120">
        <v>66768.59</v>
      </c>
      <c r="D3190" s="36">
        <v>66768.59</v>
      </c>
      <c r="E3190" s="36">
        <v>66768.59</v>
      </c>
      <c r="F3190" s="36">
        <v>66768.59</v>
      </c>
      <c r="G3190" s="36">
        <v>66768.59</v>
      </c>
      <c r="H3190" s="36">
        <v>0</v>
      </c>
      <c r="I3190" s="36">
        <v>20164</v>
      </c>
      <c r="J3190" s="36">
        <v>20164</v>
      </c>
      <c r="K3190" s="36">
        <v>20164</v>
      </c>
      <c r="L3190" s="36">
        <v>20164</v>
      </c>
      <c r="M3190" s="36">
        <v>20164</v>
      </c>
      <c r="N3190" s="36">
        <v>20164</v>
      </c>
      <c r="O3190" s="36">
        <v>20164</v>
      </c>
      <c r="P3190" s="36">
        <v>20164</v>
      </c>
      <c r="Q3190" s="36">
        <v>20164</v>
      </c>
      <c r="R3190" s="36">
        <v>18065.489999999998</v>
      </c>
      <c r="S3190" s="36">
        <v>18065.489999999998</v>
      </c>
    </row>
    <row r="3191" spans="2:19">
      <c r="B3191" s="6">
        <v>1969</v>
      </c>
      <c r="C3191" s="123"/>
      <c r="D3191" s="36"/>
      <c r="E3191" s="36"/>
      <c r="F3191" s="36"/>
      <c r="G3191" s="36"/>
      <c r="H3191" s="36"/>
      <c r="I3191" s="36">
        <v>18592</v>
      </c>
      <c r="J3191" s="36">
        <v>18592</v>
      </c>
      <c r="K3191" s="36">
        <v>18592</v>
      </c>
      <c r="L3191" s="36">
        <v>18592</v>
      </c>
      <c r="M3191" s="36">
        <v>18592</v>
      </c>
      <c r="N3191" s="36">
        <v>18592</v>
      </c>
      <c r="O3191" s="36">
        <v>18592</v>
      </c>
      <c r="P3191" s="36">
        <v>18592</v>
      </c>
      <c r="Q3191" s="36">
        <v>18592</v>
      </c>
      <c r="R3191" s="36">
        <v>17203.22</v>
      </c>
      <c r="S3191" s="36">
        <v>17203.22</v>
      </c>
    </row>
    <row r="3192" spans="2:19">
      <c r="B3192" s="6">
        <v>1968</v>
      </c>
      <c r="C3192" s="123"/>
      <c r="D3192" s="36"/>
      <c r="E3192" s="36"/>
      <c r="F3192" s="36"/>
      <c r="G3192" s="36"/>
      <c r="H3192" s="36"/>
      <c r="I3192" s="36"/>
      <c r="J3192" s="36"/>
      <c r="K3192" s="36"/>
      <c r="L3192" s="36"/>
      <c r="M3192" s="36"/>
      <c r="N3192" s="36"/>
      <c r="O3192" s="36"/>
      <c r="P3192" s="36"/>
      <c r="Q3192" s="36"/>
      <c r="R3192" s="36"/>
      <c r="S3192" s="36"/>
    </row>
    <row r="3193" spans="2:19">
      <c r="B3193" s="6">
        <v>1967</v>
      </c>
      <c r="C3193" s="123"/>
      <c r="D3193" s="36"/>
      <c r="E3193" s="36"/>
      <c r="F3193" s="36"/>
      <c r="G3193" s="36"/>
      <c r="H3193" s="36"/>
      <c r="I3193" s="36">
        <v>44060</v>
      </c>
      <c r="J3193" s="36">
        <v>35990.28</v>
      </c>
      <c r="K3193" s="36">
        <v>35990.28</v>
      </c>
      <c r="L3193" s="36">
        <v>35990.28</v>
      </c>
      <c r="M3193" s="36">
        <v>35990</v>
      </c>
      <c r="N3193" s="36">
        <v>35990</v>
      </c>
      <c r="O3193" s="36">
        <v>35990</v>
      </c>
      <c r="P3193" s="36">
        <v>35990</v>
      </c>
      <c r="Q3193" s="36">
        <v>35990</v>
      </c>
      <c r="R3193" s="36">
        <v>35348.080000000002</v>
      </c>
      <c r="S3193" s="36">
        <v>35348.080000000002</v>
      </c>
    </row>
    <row r="3194" spans="2:19">
      <c r="B3194" s="6">
        <v>1966</v>
      </c>
      <c r="C3194" s="123"/>
      <c r="D3194" s="36"/>
      <c r="E3194" s="36"/>
      <c r="F3194" s="36"/>
      <c r="G3194" s="36"/>
      <c r="H3194" s="36"/>
      <c r="I3194" s="36">
        <v>13434</v>
      </c>
      <c r="J3194" s="36">
        <v>13434</v>
      </c>
      <c r="K3194" s="36">
        <v>13434</v>
      </c>
      <c r="L3194" s="36">
        <v>13434</v>
      </c>
      <c r="M3194" s="36">
        <v>13434</v>
      </c>
      <c r="N3194" s="36">
        <v>13434</v>
      </c>
      <c r="O3194" s="36">
        <v>13434</v>
      </c>
      <c r="P3194" s="36">
        <v>13434</v>
      </c>
      <c r="Q3194" s="36">
        <v>13434</v>
      </c>
      <c r="R3194" s="36">
        <v>13434</v>
      </c>
      <c r="S3194" s="36">
        <v>13434</v>
      </c>
    </row>
    <row r="3195" spans="2:19">
      <c r="B3195" s="6">
        <v>1965</v>
      </c>
      <c r="C3195" s="123"/>
      <c r="D3195" s="36"/>
      <c r="E3195" s="36"/>
      <c r="F3195" s="36"/>
      <c r="G3195" s="36"/>
      <c r="H3195" s="36"/>
      <c r="I3195" s="36">
        <v>12884</v>
      </c>
      <c r="J3195" s="36">
        <v>10382</v>
      </c>
      <c r="K3195" s="36">
        <v>10382</v>
      </c>
      <c r="L3195" s="36">
        <v>10382</v>
      </c>
      <c r="M3195" s="36">
        <v>10382</v>
      </c>
      <c r="N3195" s="36">
        <v>10382</v>
      </c>
      <c r="O3195" s="36">
        <v>10382</v>
      </c>
      <c r="P3195" s="36">
        <v>10382</v>
      </c>
      <c r="Q3195" s="36">
        <v>10382</v>
      </c>
      <c r="R3195" s="36">
        <v>10382</v>
      </c>
      <c r="S3195" s="36">
        <v>10382</v>
      </c>
    </row>
    <row r="3196" spans="2:19">
      <c r="B3196" s="6">
        <v>1964</v>
      </c>
      <c r="C3196" s="123"/>
      <c r="D3196" s="36"/>
      <c r="E3196" s="36"/>
      <c r="F3196" s="36"/>
      <c r="G3196" s="36"/>
      <c r="H3196" s="36"/>
      <c r="I3196" s="36">
        <v>32065</v>
      </c>
      <c r="J3196" s="36">
        <v>28156</v>
      </c>
      <c r="K3196" s="36">
        <v>19066</v>
      </c>
      <c r="L3196" s="36">
        <v>19066</v>
      </c>
      <c r="M3196" s="36">
        <v>19066</v>
      </c>
      <c r="N3196" s="36">
        <v>19066</v>
      </c>
      <c r="O3196" s="36">
        <v>19066</v>
      </c>
      <c r="P3196" s="36">
        <v>19066</v>
      </c>
      <c r="Q3196" s="36">
        <v>19066</v>
      </c>
      <c r="R3196" s="36">
        <v>19066</v>
      </c>
      <c r="S3196" s="36">
        <v>19066</v>
      </c>
    </row>
    <row r="3197" spans="2:19">
      <c r="B3197" s="6">
        <v>1963</v>
      </c>
      <c r="C3197" s="123"/>
      <c r="D3197" s="36"/>
      <c r="E3197" s="36"/>
      <c r="F3197" s="36"/>
      <c r="G3197" s="36"/>
      <c r="H3197" s="36"/>
      <c r="I3197" s="36">
        <v>19221</v>
      </c>
      <c r="J3197" s="36">
        <v>3762.8500000000004</v>
      </c>
      <c r="K3197" s="36">
        <v>0</v>
      </c>
      <c r="L3197" s="36">
        <v>0</v>
      </c>
      <c r="M3197" s="36">
        <v>0</v>
      </c>
      <c r="N3197" s="36">
        <v>0</v>
      </c>
      <c r="O3197" s="36">
        <v>0</v>
      </c>
      <c r="P3197" s="36">
        <v>0</v>
      </c>
      <c r="Q3197" s="36">
        <v>0</v>
      </c>
      <c r="R3197" s="36">
        <v>0</v>
      </c>
      <c r="S3197" s="36">
        <v>0</v>
      </c>
    </row>
    <row r="3198" spans="2:19">
      <c r="B3198" s="6">
        <v>1962</v>
      </c>
      <c r="C3198" s="123"/>
      <c r="D3198" s="36"/>
      <c r="E3198" s="36"/>
      <c r="F3198" s="36"/>
      <c r="G3198" s="36"/>
      <c r="H3198" s="36"/>
      <c r="I3198" s="36"/>
      <c r="J3198" s="36"/>
      <c r="K3198" s="36"/>
      <c r="L3198" s="36"/>
      <c r="M3198" s="36"/>
      <c r="N3198" s="36"/>
      <c r="O3198" s="36"/>
      <c r="P3198" s="36"/>
      <c r="Q3198" s="36"/>
      <c r="R3198" s="36"/>
      <c r="S3198" s="36">
        <v>0</v>
      </c>
    </row>
    <row r="3199" spans="2:19">
      <c r="B3199" s="6">
        <v>1961</v>
      </c>
      <c r="C3199" s="123"/>
      <c r="D3199" s="36"/>
      <c r="E3199" s="36"/>
      <c r="F3199" s="36"/>
      <c r="G3199" s="36"/>
      <c r="H3199" s="36"/>
      <c r="I3199" s="36">
        <v>16391</v>
      </c>
      <c r="J3199" s="36">
        <v>0</v>
      </c>
      <c r="K3199" s="36">
        <v>0</v>
      </c>
      <c r="L3199" s="36">
        <v>0</v>
      </c>
      <c r="M3199" s="36">
        <v>0</v>
      </c>
      <c r="N3199" s="36">
        <v>0</v>
      </c>
      <c r="O3199" s="36">
        <v>0</v>
      </c>
      <c r="P3199" s="36">
        <v>0</v>
      </c>
      <c r="Q3199" s="36">
        <v>0</v>
      </c>
      <c r="R3199" s="36">
        <v>0</v>
      </c>
      <c r="S3199" s="36">
        <v>0</v>
      </c>
    </row>
    <row r="3200" spans="2:19">
      <c r="B3200" s="6">
        <v>1960</v>
      </c>
      <c r="C3200" s="123"/>
      <c r="D3200" s="36"/>
      <c r="E3200" s="36"/>
      <c r="F3200" s="36"/>
      <c r="G3200" s="36"/>
      <c r="H3200" s="36"/>
      <c r="I3200" s="36">
        <v>2199</v>
      </c>
      <c r="J3200" s="36">
        <v>0</v>
      </c>
      <c r="K3200" s="36">
        <v>0</v>
      </c>
      <c r="L3200" s="36">
        <v>0</v>
      </c>
      <c r="M3200" s="36">
        <v>0</v>
      </c>
      <c r="N3200" s="36">
        <v>0</v>
      </c>
      <c r="O3200" s="36">
        <v>0</v>
      </c>
      <c r="P3200" s="36">
        <v>0</v>
      </c>
      <c r="Q3200" s="36">
        <v>0</v>
      </c>
      <c r="R3200" s="36">
        <v>0</v>
      </c>
      <c r="S3200" s="36">
        <v>0</v>
      </c>
    </row>
    <row r="3201" spans="2:19">
      <c r="B3201" s="6">
        <v>1959</v>
      </c>
      <c r="C3201" s="123"/>
      <c r="D3201" s="36"/>
      <c r="E3201" s="36"/>
      <c r="F3201" s="36"/>
      <c r="G3201" s="36"/>
      <c r="H3201" s="36"/>
      <c r="I3201" s="36">
        <v>6947</v>
      </c>
      <c r="J3201" s="36">
        <v>0</v>
      </c>
      <c r="K3201" s="36">
        <v>0</v>
      </c>
      <c r="L3201" s="36">
        <v>0</v>
      </c>
      <c r="M3201" s="36">
        <v>0</v>
      </c>
      <c r="N3201" s="36">
        <v>0</v>
      </c>
      <c r="O3201" s="36">
        <v>0</v>
      </c>
      <c r="P3201" s="36">
        <v>0</v>
      </c>
      <c r="Q3201" s="36">
        <v>0</v>
      </c>
      <c r="R3201" s="36">
        <v>0</v>
      </c>
      <c r="S3201" s="36">
        <v>0</v>
      </c>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1206472.74</v>
      </c>
      <c r="D3231" s="11">
        <f>SUM(D3153:D3230)</f>
        <v>1295126.0400000003</v>
      </c>
      <c r="E3231" s="11">
        <f>SUM(E3152:E3230)</f>
        <v>1402257.77</v>
      </c>
      <c r="F3231" s="11">
        <f>SUM(F3151:F3230)</f>
        <v>1481267.32</v>
      </c>
      <c r="G3231" s="11">
        <f>SUM(G3150:G3230)</f>
        <v>1528813.2600000002</v>
      </c>
      <c r="H3231" s="11">
        <f>SUM(H3144:H3230)</f>
        <v>1477866</v>
      </c>
      <c r="I3231" s="11">
        <f>SUM(I3144:I3230)</f>
        <v>2360723.92</v>
      </c>
      <c r="J3231" s="11">
        <f t="shared" ref="J3231" si="76">SUM(J3144:J3230)</f>
        <v>2385750.3199999994</v>
      </c>
      <c r="K3231" s="11">
        <f>SUM(K3144:K3230)</f>
        <v>2437671.3299999991</v>
      </c>
      <c r="L3231" s="11">
        <f t="shared" ref="L3231" si="77">SUM(L3144:L3230)</f>
        <v>2562502.0599999996</v>
      </c>
      <c r="M3231" s="11">
        <f>SUM(M3144:M3230)</f>
        <v>2634619.33</v>
      </c>
      <c r="N3231" s="11">
        <f>SUM(N3139:N3230)</f>
        <v>2672750.33</v>
      </c>
      <c r="O3231" s="11">
        <f>SUM(O3139:O3230)</f>
        <v>2745449.1600000006</v>
      </c>
      <c r="P3231" s="11">
        <f>SUM(P3139:P3230)</f>
        <v>2836925.96</v>
      </c>
      <c r="Q3231" s="11">
        <f>SUM(Q3139:Q3230)</f>
        <v>2950206.9400000004</v>
      </c>
      <c r="R3231" s="11">
        <f>SUM(R3138:R3230)</f>
        <v>2987120.5553846159</v>
      </c>
      <c r="S3231" s="11">
        <v>3148647.4453846156</v>
      </c>
    </row>
    <row r="3232" spans="1:19">
      <c r="A3232" s="75"/>
      <c r="B3232" s="7"/>
      <c r="C3232" s="8"/>
      <c r="D3232" s="8"/>
      <c r="E3232" s="8"/>
      <c r="F3232" s="8"/>
      <c r="G3232" s="8"/>
      <c r="H3232" s="8"/>
      <c r="I3232" s="8"/>
      <c r="J3232" s="8"/>
      <c r="K3232" s="8"/>
      <c r="L3232" s="8"/>
      <c r="M3232" s="10"/>
      <c r="S3232" s="34">
        <v>0</v>
      </c>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v>14390.75</v>
      </c>
    </row>
    <row r="3234" spans="1:19">
      <c r="A3234" s="37"/>
      <c r="B3234" s="6">
        <v>2021</v>
      </c>
      <c r="C3234" s="35"/>
      <c r="D3234" s="35"/>
      <c r="E3234" s="35"/>
      <c r="F3234" s="35"/>
      <c r="G3234" s="35"/>
      <c r="H3234" s="35"/>
      <c r="I3234" s="35"/>
      <c r="J3234" s="35"/>
      <c r="K3234" s="35"/>
      <c r="L3234" s="35"/>
      <c r="M3234" s="35"/>
      <c r="N3234" s="35"/>
      <c r="O3234" s="35"/>
      <c r="P3234" s="35"/>
      <c r="Q3234" s="35"/>
      <c r="R3234" s="36">
        <v>22438.69</v>
      </c>
      <c r="S3234" s="36">
        <v>22438.69</v>
      </c>
    </row>
    <row r="3235" spans="1:19">
      <c r="B3235" s="6">
        <v>2020</v>
      </c>
      <c r="C3235" s="35"/>
      <c r="D3235" s="35"/>
      <c r="E3235" s="35"/>
      <c r="F3235" s="35"/>
      <c r="G3235" s="35"/>
      <c r="H3235" s="35"/>
      <c r="I3235" s="35"/>
      <c r="J3235" s="35"/>
      <c r="K3235" s="35"/>
      <c r="L3235" s="35"/>
      <c r="M3235" s="35"/>
      <c r="N3235" s="35"/>
      <c r="O3235" s="35"/>
      <c r="P3235" s="35"/>
      <c r="Q3235" s="36">
        <v>43287.72</v>
      </c>
      <c r="R3235" s="36">
        <v>43287.72</v>
      </c>
      <c r="S3235" s="36">
        <v>43287.72</v>
      </c>
    </row>
    <row r="3236" spans="1:19">
      <c r="A3236" s="39"/>
      <c r="B3236" s="6">
        <v>2019</v>
      </c>
      <c r="C3236" s="35"/>
      <c r="D3236" s="35"/>
      <c r="E3236" s="35"/>
      <c r="F3236" s="35"/>
      <c r="G3236" s="35"/>
      <c r="H3236" s="35"/>
      <c r="I3236" s="35"/>
      <c r="J3236" s="35"/>
      <c r="K3236" s="35"/>
      <c r="L3236" s="35"/>
      <c r="M3236" s="35"/>
      <c r="N3236" s="35"/>
      <c r="O3236" s="35"/>
      <c r="P3236" s="36">
        <v>20969.73</v>
      </c>
      <c r="Q3236" s="36">
        <v>20969.73</v>
      </c>
      <c r="R3236" s="36">
        <v>20969.73</v>
      </c>
      <c r="S3236" s="36">
        <v>20969.73</v>
      </c>
    </row>
    <row r="3237" spans="1:19">
      <c r="A3237" s="39"/>
      <c r="B3237" s="6">
        <v>2018</v>
      </c>
      <c r="C3237" s="35"/>
      <c r="D3237" s="35"/>
      <c r="E3237" s="35"/>
      <c r="F3237" s="35"/>
      <c r="G3237" s="35"/>
      <c r="H3237" s="35"/>
      <c r="I3237" s="35"/>
      <c r="J3237" s="35"/>
      <c r="K3237" s="35"/>
      <c r="L3237" s="35"/>
      <c r="M3237" s="35"/>
      <c r="N3237" s="35"/>
      <c r="O3237" s="36">
        <v>41297.5</v>
      </c>
      <c r="P3237" s="36">
        <v>41297.5</v>
      </c>
      <c r="Q3237" s="36">
        <v>41297.5</v>
      </c>
      <c r="R3237" s="36">
        <v>41297.5</v>
      </c>
      <c r="S3237" s="36">
        <v>41297.5</v>
      </c>
    </row>
    <row r="3238" spans="1:19">
      <c r="A3238" s="39"/>
      <c r="B3238" s="6">
        <v>2017</v>
      </c>
      <c r="C3238" s="35"/>
      <c r="D3238" s="35"/>
      <c r="E3238" s="35"/>
      <c r="F3238" s="35"/>
      <c r="G3238" s="35"/>
      <c r="H3238" s="35"/>
      <c r="I3238" s="35"/>
      <c r="J3238" s="35"/>
      <c r="K3238" s="35"/>
      <c r="L3238" s="35"/>
      <c r="M3238" s="35"/>
      <c r="N3238" s="36">
        <v>66725.03</v>
      </c>
      <c r="O3238" s="36">
        <v>66725.03</v>
      </c>
      <c r="P3238" s="36">
        <v>66725.03</v>
      </c>
      <c r="Q3238" s="36">
        <v>66725.03</v>
      </c>
      <c r="R3238" s="36">
        <v>66725.03</v>
      </c>
      <c r="S3238" s="36">
        <v>66725.03</v>
      </c>
    </row>
    <row r="3239" spans="1:19">
      <c r="B3239" s="6">
        <v>2016</v>
      </c>
      <c r="C3239" s="35"/>
      <c r="D3239" s="35"/>
      <c r="E3239" s="35"/>
      <c r="F3239" s="35"/>
      <c r="G3239" s="35"/>
      <c r="H3239" s="35"/>
      <c r="I3239" s="35"/>
      <c r="J3239" s="35"/>
      <c r="K3239" s="35"/>
      <c r="L3239" s="35"/>
      <c r="M3239" s="36">
        <v>70445.11</v>
      </c>
      <c r="N3239" s="36">
        <v>70445.11</v>
      </c>
      <c r="O3239" s="36">
        <v>70445.11</v>
      </c>
      <c r="P3239" s="36">
        <v>70445.11</v>
      </c>
      <c r="Q3239" s="36">
        <v>70445.11</v>
      </c>
      <c r="R3239" s="36">
        <v>70445.11</v>
      </c>
      <c r="S3239" s="36">
        <v>70445.11</v>
      </c>
    </row>
    <row r="3240" spans="1:19">
      <c r="B3240" s="6">
        <v>2015</v>
      </c>
      <c r="C3240" s="35"/>
      <c r="D3240" s="35"/>
      <c r="E3240" s="35"/>
      <c r="F3240" s="35"/>
      <c r="G3240" s="35"/>
      <c r="H3240" s="35"/>
      <c r="I3240" s="35"/>
      <c r="J3240" s="35"/>
      <c r="K3240" s="35"/>
      <c r="L3240" s="36">
        <v>145965.6</v>
      </c>
      <c r="M3240" s="36">
        <v>145966</v>
      </c>
      <c r="N3240" s="36">
        <v>145966</v>
      </c>
      <c r="O3240" s="36">
        <v>145966</v>
      </c>
      <c r="P3240" s="36">
        <v>145966</v>
      </c>
      <c r="Q3240" s="36">
        <v>145966</v>
      </c>
      <c r="R3240" s="36">
        <v>145966</v>
      </c>
      <c r="S3240" s="36">
        <v>145966</v>
      </c>
    </row>
    <row r="3241" spans="1:19">
      <c r="B3241" s="6">
        <v>2014</v>
      </c>
      <c r="C3241" s="35"/>
      <c r="D3241" s="35"/>
      <c r="E3241" s="35"/>
      <c r="F3241" s="35"/>
      <c r="G3241" s="35"/>
      <c r="H3241" s="35"/>
      <c r="I3241" s="35"/>
      <c r="J3241" s="35"/>
      <c r="K3241" s="36">
        <v>98183.11</v>
      </c>
      <c r="L3241" s="36">
        <v>98183.11</v>
      </c>
      <c r="M3241" s="36">
        <v>98183</v>
      </c>
      <c r="N3241" s="36">
        <v>98183</v>
      </c>
      <c r="O3241" s="36">
        <v>98183</v>
      </c>
      <c r="P3241" s="36">
        <v>98183</v>
      </c>
      <c r="Q3241" s="36">
        <v>98183</v>
      </c>
      <c r="R3241" s="36">
        <v>98183</v>
      </c>
      <c r="S3241" s="36">
        <v>98183</v>
      </c>
    </row>
    <row r="3242" spans="1:19">
      <c r="B3242" s="6">
        <v>2013</v>
      </c>
      <c r="C3242" s="35"/>
      <c r="D3242" s="35"/>
      <c r="E3242" s="35"/>
      <c r="F3242" s="35"/>
      <c r="G3242" s="35"/>
      <c r="H3242" s="35"/>
      <c r="I3242" s="35"/>
      <c r="J3242" s="36">
        <v>170455.4</v>
      </c>
      <c r="K3242" s="36">
        <v>170455.4</v>
      </c>
      <c r="L3242" s="36">
        <v>170455.4</v>
      </c>
      <c r="M3242" s="36">
        <v>170455</v>
      </c>
      <c r="N3242" s="36">
        <v>170455</v>
      </c>
      <c r="O3242" s="36">
        <v>170455</v>
      </c>
      <c r="P3242" s="36">
        <v>170455</v>
      </c>
      <c r="Q3242" s="36">
        <v>170455</v>
      </c>
      <c r="R3242" s="36">
        <v>170455</v>
      </c>
      <c r="S3242" s="36">
        <v>170455</v>
      </c>
    </row>
    <row r="3243" spans="1:19">
      <c r="B3243" s="6">
        <v>2012</v>
      </c>
      <c r="C3243" s="35"/>
      <c r="D3243" s="35"/>
      <c r="E3243" s="35"/>
      <c r="F3243" s="35"/>
      <c r="G3243" s="35"/>
      <c r="H3243" s="35"/>
      <c r="I3243" s="36">
        <v>79393.56</v>
      </c>
      <c r="J3243" s="36">
        <v>79393.56</v>
      </c>
      <c r="K3243" s="36">
        <v>79393.56</v>
      </c>
      <c r="L3243" s="36">
        <v>79393.56</v>
      </c>
      <c r="M3243" s="36">
        <v>79394</v>
      </c>
      <c r="N3243" s="36">
        <v>79394</v>
      </c>
      <c r="O3243" s="36">
        <v>79394</v>
      </c>
      <c r="P3243" s="36">
        <v>79394</v>
      </c>
      <c r="Q3243" s="36">
        <v>79394</v>
      </c>
      <c r="R3243" s="36">
        <v>79394</v>
      </c>
      <c r="S3243" s="36">
        <v>79394</v>
      </c>
    </row>
    <row r="3244" spans="1:19">
      <c r="B3244" s="6">
        <v>2011</v>
      </c>
      <c r="C3244" s="35"/>
      <c r="D3244" s="35"/>
      <c r="E3244" s="35"/>
      <c r="F3244" s="35"/>
      <c r="G3244" s="35"/>
      <c r="H3244" s="36">
        <v>43328</v>
      </c>
      <c r="I3244" s="36">
        <v>43628</v>
      </c>
      <c r="J3244" s="36">
        <v>43628</v>
      </c>
      <c r="K3244" s="36">
        <v>43628</v>
      </c>
      <c r="L3244" s="36">
        <v>43628</v>
      </c>
      <c r="M3244" s="36">
        <v>43628</v>
      </c>
      <c r="N3244" s="36">
        <v>43628</v>
      </c>
      <c r="O3244" s="36">
        <v>43627.9</v>
      </c>
      <c r="P3244" s="36">
        <v>43627.9</v>
      </c>
      <c r="Q3244" s="36">
        <v>43627.9</v>
      </c>
      <c r="R3244" s="36">
        <v>43627.9</v>
      </c>
      <c r="S3244" s="36">
        <v>43627.9</v>
      </c>
    </row>
    <row r="3245" spans="1:19">
      <c r="B3245" s="6">
        <v>2010</v>
      </c>
      <c r="C3245" s="35"/>
      <c r="D3245" s="35"/>
      <c r="E3245" s="35"/>
      <c r="F3245" s="35"/>
      <c r="G3245" s="36">
        <v>58715.6</v>
      </c>
      <c r="H3245" s="36">
        <v>58716</v>
      </c>
      <c r="I3245" s="36">
        <v>104275</v>
      </c>
      <c r="J3245" s="36">
        <v>104275</v>
      </c>
      <c r="K3245" s="36">
        <v>104275</v>
      </c>
      <c r="L3245" s="36">
        <v>104275</v>
      </c>
      <c r="M3245" s="36">
        <v>104275</v>
      </c>
      <c r="N3245" s="36">
        <v>104275</v>
      </c>
      <c r="O3245" s="36">
        <v>104274.6</v>
      </c>
      <c r="P3245" s="36">
        <v>104274.6</v>
      </c>
      <c r="Q3245" s="36">
        <v>104274.6</v>
      </c>
      <c r="R3245" s="36">
        <v>104274.6</v>
      </c>
      <c r="S3245" s="36">
        <v>104274.6</v>
      </c>
    </row>
    <row r="3246" spans="1:19">
      <c r="B3246" s="6">
        <v>2009</v>
      </c>
      <c r="C3246" s="35"/>
      <c r="D3246" s="35"/>
      <c r="E3246" s="35"/>
      <c r="F3246" s="36">
        <v>18561.09</v>
      </c>
      <c r="G3246" s="36">
        <v>18561.09</v>
      </c>
      <c r="H3246" s="36">
        <v>18561</v>
      </c>
      <c r="I3246" s="36">
        <v>42462</v>
      </c>
      <c r="J3246" s="36">
        <v>42462</v>
      </c>
      <c r="K3246" s="36">
        <v>42462</v>
      </c>
      <c r="L3246" s="36">
        <v>42462</v>
      </c>
      <c r="M3246" s="36">
        <v>42462</v>
      </c>
      <c r="N3246" s="36">
        <v>42462</v>
      </c>
      <c r="O3246" s="36">
        <v>42462.09</v>
      </c>
      <c r="P3246" s="36">
        <v>42462.09</v>
      </c>
      <c r="Q3246" s="36">
        <v>42462.09</v>
      </c>
      <c r="R3246" s="36">
        <v>42462.09</v>
      </c>
      <c r="S3246" s="36">
        <v>42462.09</v>
      </c>
    </row>
    <row r="3247" spans="1:19">
      <c r="B3247" s="6">
        <v>2008</v>
      </c>
      <c r="C3247" s="35"/>
      <c r="D3247" s="35"/>
      <c r="E3247" s="36">
        <v>71822.740000000005</v>
      </c>
      <c r="F3247" s="36">
        <v>71822.740000000005</v>
      </c>
      <c r="G3247" s="36">
        <v>71822.740000000005</v>
      </c>
      <c r="H3247" s="36">
        <v>71823</v>
      </c>
      <c r="I3247" s="36">
        <v>93407</v>
      </c>
      <c r="J3247" s="36">
        <v>93407</v>
      </c>
      <c r="K3247" s="36">
        <v>93407</v>
      </c>
      <c r="L3247" s="36">
        <v>93407</v>
      </c>
      <c r="M3247" s="36">
        <v>93407</v>
      </c>
      <c r="N3247" s="36">
        <v>93407</v>
      </c>
      <c r="O3247" s="36">
        <v>93406.74</v>
      </c>
      <c r="P3247" s="36">
        <v>93406.74</v>
      </c>
      <c r="Q3247" s="36">
        <v>93406.74</v>
      </c>
      <c r="R3247" s="36">
        <v>93406.74</v>
      </c>
      <c r="S3247" s="36">
        <v>93406.74</v>
      </c>
    </row>
    <row r="3248" spans="1:19">
      <c r="B3248" s="6">
        <v>2007</v>
      </c>
      <c r="C3248" s="35"/>
      <c r="D3248" s="36">
        <v>12243.9</v>
      </c>
      <c r="E3248" s="36">
        <v>12243.9</v>
      </c>
      <c r="F3248" s="36">
        <v>12243.9</v>
      </c>
      <c r="G3248" s="36">
        <v>12243.9</v>
      </c>
      <c r="H3248" s="36">
        <v>12244</v>
      </c>
      <c r="I3248" s="36">
        <v>27660</v>
      </c>
      <c r="J3248" s="36">
        <v>27660</v>
      </c>
      <c r="K3248" s="36">
        <v>27660</v>
      </c>
      <c r="L3248" s="36">
        <v>27660</v>
      </c>
      <c r="M3248" s="36">
        <v>27660</v>
      </c>
      <c r="N3248" s="36">
        <v>27660</v>
      </c>
      <c r="O3248" s="36">
        <v>27659.9</v>
      </c>
      <c r="P3248" s="36">
        <v>27659.9</v>
      </c>
      <c r="Q3248" s="36">
        <v>27659.9</v>
      </c>
      <c r="R3248" s="36">
        <v>27659.9</v>
      </c>
      <c r="S3248" s="36">
        <v>27659.9</v>
      </c>
    </row>
    <row r="3249" spans="2:19">
      <c r="B3249" s="6">
        <v>2006</v>
      </c>
      <c r="C3249" s="36">
        <v>50944</v>
      </c>
      <c r="D3249" s="36">
        <v>50944</v>
      </c>
      <c r="E3249" s="36">
        <v>50944</v>
      </c>
      <c r="F3249" s="36">
        <v>50944</v>
      </c>
      <c r="G3249" s="36">
        <v>50944</v>
      </c>
      <c r="H3249" s="36">
        <v>50944</v>
      </c>
      <c r="I3249" s="36">
        <v>75368</v>
      </c>
      <c r="J3249" s="36">
        <v>75368</v>
      </c>
      <c r="K3249" s="36">
        <v>75368</v>
      </c>
      <c r="L3249" s="36">
        <v>75368</v>
      </c>
      <c r="M3249" s="36">
        <v>75368</v>
      </c>
      <c r="N3249" s="36">
        <v>75368</v>
      </c>
      <c r="O3249" s="36">
        <v>75368.37</v>
      </c>
      <c r="P3249" s="36">
        <v>75368.37</v>
      </c>
      <c r="Q3249" s="36">
        <v>75368.37</v>
      </c>
      <c r="R3249" s="36">
        <v>75368.37</v>
      </c>
      <c r="S3249" s="36">
        <v>75368.37</v>
      </c>
    </row>
    <row r="3250" spans="2:19">
      <c r="B3250" s="6">
        <v>2005</v>
      </c>
      <c r="C3250" s="36">
        <v>25662</v>
      </c>
      <c r="D3250" s="36">
        <v>25662</v>
      </c>
      <c r="E3250" s="36">
        <v>25662</v>
      </c>
      <c r="F3250" s="36">
        <v>25662</v>
      </c>
      <c r="G3250" s="36">
        <v>25662</v>
      </c>
      <c r="H3250" s="36">
        <v>25662</v>
      </c>
      <c r="I3250" s="36">
        <v>63889</v>
      </c>
      <c r="J3250" s="36">
        <v>63889</v>
      </c>
      <c r="K3250" s="36">
        <v>63889</v>
      </c>
      <c r="L3250" s="36">
        <v>63889</v>
      </c>
      <c r="M3250" s="36">
        <v>63889</v>
      </c>
      <c r="N3250" s="36">
        <v>63889</v>
      </c>
      <c r="O3250" s="36">
        <v>63888.65</v>
      </c>
      <c r="P3250" s="36">
        <v>63888.65</v>
      </c>
      <c r="Q3250" s="36">
        <v>63888.65</v>
      </c>
      <c r="R3250" s="36">
        <v>63888.65</v>
      </c>
      <c r="S3250" s="36">
        <v>63888.65</v>
      </c>
    </row>
    <row r="3251" spans="2:19">
      <c r="B3251" s="6">
        <v>2004</v>
      </c>
      <c r="C3251" s="36">
        <v>64671.1</v>
      </c>
      <c r="D3251" s="36">
        <v>64671.1</v>
      </c>
      <c r="E3251" s="36">
        <v>64671.1</v>
      </c>
      <c r="F3251" s="36">
        <v>64671.1</v>
      </c>
      <c r="G3251" s="36">
        <v>64671.1</v>
      </c>
      <c r="H3251" s="36">
        <v>64671</v>
      </c>
      <c r="I3251" s="36">
        <v>93676</v>
      </c>
      <c r="J3251" s="36">
        <v>93676</v>
      </c>
      <c r="K3251" s="36">
        <v>93676</v>
      </c>
      <c r="L3251" s="36">
        <v>93676</v>
      </c>
      <c r="M3251" s="36">
        <v>93676</v>
      </c>
      <c r="N3251" s="36">
        <v>93676</v>
      </c>
      <c r="O3251" s="36">
        <v>93676.1</v>
      </c>
      <c r="P3251" s="36">
        <v>93676.1</v>
      </c>
      <c r="Q3251" s="36">
        <v>93676.1</v>
      </c>
      <c r="R3251" s="36">
        <v>93676.1</v>
      </c>
      <c r="S3251" s="36">
        <v>93676.1</v>
      </c>
    </row>
    <row r="3252" spans="2:19">
      <c r="B3252" s="6">
        <v>2003</v>
      </c>
      <c r="C3252" s="36">
        <v>62097.59</v>
      </c>
      <c r="D3252" s="36">
        <v>62097.59</v>
      </c>
      <c r="E3252" s="36">
        <v>62097.59</v>
      </c>
      <c r="F3252" s="36">
        <v>62097.59</v>
      </c>
      <c r="G3252" s="36">
        <v>62097.59</v>
      </c>
      <c r="H3252" s="36">
        <v>62098</v>
      </c>
      <c r="I3252" s="36">
        <v>72505</v>
      </c>
      <c r="J3252" s="36">
        <v>72505</v>
      </c>
      <c r="K3252" s="36">
        <v>72505</v>
      </c>
      <c r="L3252" s="36">
        <v>72505</v>
      </c>
      <c r="M3252" s="36">
        <v>72505</v>
      </c>
      <c r="N3252" s="36">
        <v>72505</v>
      </c>
      <c r="O3252" s="36">
        <v>72504.59</v>
      </c>
      <c r="P3252" s="36">
        <v>72504.59</v>
      </c>
      <c r="Q3252" s="36">
        <v>72504.59</v>
      </c>
      <c r="R3252" s="36">
        <v>72504.59</v>
      </c>
      <c r="S3252" s="36">
        <v>72504.59</v>
      </c>
    </row>
    <row r="3253" spans="2:19">
      <c r="B3253" s="6">
        <v>2002</v>
      </c>
      <c r="C3253" s="36">
        <v>68551.8</v>
      </c>
      <c r="D3253" s="36">
        <v>68551.8</v>
      </c>
      <c r="E3253" s="36">
        <v>68551.8</v>
      </c>
      <c r="F3253" s="36">
        <v>68551.8</v>
      </c>
      <c r="G3253" s="36">
        <v>68551.8</v>
      </c>
      <c r="H3253" s="36">
        <v>68552</v>
      </c>
      <c r="I3253" s="36">
        <v>78591</v>
      </c>
      <c r="J3253" s="36">
        <v>78591</v>
      </c>
      <c r="K3253" s="36">
        <v>78591</v>
      </c>
      <c r="L3253" s="36">
        <v>78591</v>
      </c>
      <c r="M3253" s="36">
        <v>78591</v>
      </c>
      <c r="N3253" s="36">
        <v>78591</v>
      </c>
      <c r="O3253" s="36">
        <v>78590.8</v>
      </c>
      <c r="P3253" s="36">
        <v>78590.8</v>
      </c>
      <c r="Q3253" s="36">
        <v>78590.8</v>
      </c>
      <c r="R3253" s="36">
        <v>78590.8</v>
      </c>
      <c r="S3253" s="36">
        <v>78590.8</v>
      </c>
    </row>
    <row r="3254" spans="2:19">
      <c r="B3254" s="6">
        <v>2001</v>
      </c>
      <c r="C3254" s="36">
        <v>60210.21</v>
      </c>
      <c r="D3254" s="36">
        <v>60210.21</v>
      </c>
      <c r="E3254" s="36">
        <v>60210.21</v>
      </c>
      <c r="F3254" s="36">
        <v>60210.21</v>
      </c>
      <c r="G3254" s="36">
        <v>60210.21</v>
      </c>
      <c r="H3254" s="36">
        <v>60210</v>
      </c>
      <c r="I3254" s="36">
        <v>80005</v>
      </c>
      <c r="J3254" s="36">
        <v>80005</v>
      </c>
      <c r="K3254" s="36">
        <v>80005</v>
      </c>
      <c r="L3254" s="36">
        <v>80005</v>
      </c>
      <c r="M3254" s="36">
        <v>80005</v>
      </c>
      <c r="N3254" s="36">
        <v>80005</v>
      </c>
      <c r="O3254" s="36">
        <v>80005.209999999992</v>
      </c>
      <c r="P3254" s="36">
        <v>80005.209999999992</v>
      </c>
      <c r="Q3254" s="36">
        <v>80005.209999999992</v>
      </c>
      <c r="R3254" s="36">
        <v>80005.209999999992</v>
      </c>
      <c r="S3254" s="36">
        <v>80005.209999999992</v>
      </c>
    </row>
    <row r="3255" spans="2:19">
      <c r="B3255" s="6">
        <v>2000</v>
      </c>
      <c r="C3255" s="36">
        <v>274106.09000000003</v>
      </c>
      <c r="D3255" s="36">
        <v>274106.09000000003</v>
      </c>
      <c r="E3255" s="36">
        <v>274106.09000000003</v>
      </c>
      <c r="F3255" s="36">
        <v>274106.09000000003</v>
      </c>
      <c r="G3255" s="36">
        <v>274106.09000000003</v>
      </c>
      <c r="H3255" s="36">
        <v>274106</v>
      </c>
      <c r="I3255" s="36">
        <v>295843</v>
      </c>
      <c r="J3255" s="36">
        <v>295843</v>
      </c>
      <c r="K3255" s="36">
        <v>295843</v>
      </c>
      <c r="L3255" s="36">
        <v>295843</v>
      </c>
      <c r="M3255" s="36">
        <v>295843</v>
      </c>
      <c r="N3255" s="36">
        <v>295843</v>
      </c>
      <c r="O3255" s="36">
        <v>295843.09000000003</v>
      </c>
      <c r="P3255" s="36">
        <v>295843.09000000003</v>
      </c>
      <c r="Q3255" s="36">
        <v>295843.09000000003</v>
      </c>
      <c r="R3255" s="36">
        <v>295843.09000000003</v>
      </c>
      <c r="S3255" s="36">
        <v>295843.09000000003</v>
      </c>
    </row>
    <row r="3256" spans="2:19">
      <c r="B3256" s="6">
        <v>1999</v>
      </c>
      <c r="C3256" s="36">
        <v>52362.43</v>
      </c>
      <c r="D3256" s="36">
        <v>52362.43</v>
      </c>
      <c r="E3256" s="36">
        <v>52362.43</v>
      </c>
      <c r="F3256" s="36">
        <v>52362.43</v>
      </c>
      <c r="G3256" s="36">
        <v>52362.43</v>
      </c>
      <c r="H3256" s="36">
        <v>52362</v>
      </c>
      <c r="I3256" s="36">
        <v>79969</v>
      </c>
      <c r="J3256" s="36">
        <v>79969</v>
      </c>
      <c r="K3256" s="36">
        <v>79969</v>
      </c>
      <c r="L3256" s="36">
        <v>79969</v>
      </c>
      <c r="M3256" s="36">
        <v>79969</v>
      </c>
      <c r="N3256" s="36">
        <v>79969</v>
      </c>
      <c r="O3256" s="36">
        <v>79969.429999999993</v>
      </c>
      <c r="P3256" s="36">
        <v>79969.429999999993</v>
      </c>
      <c r="Q3256" s="36">
        <v>79969.429999999993</v>
      </c>
      <c r="R3256" s="36">
        <v>79969.429999999993</v>
      </c>
      <c r="S3256" s="36">
        <v>79969.429999999993</v>
      </c>
    </row>
    <row r="3257" spans="2:19">
      <c r="B3257" s="6">
        <v>1998</v>
      </c>
      <c r="C3257" s="36">
        <v>71175.429999999993</v>
      </c>
      <c r="D3257" s="36">
        <v>71175.429999999993</v>
      </c>
      <c r="E3257" s="36">
        <v>71175.429999999993</v>
      </c>
      <c r="F3257" s="36">
        <v>71175.429999999993</v>
      </c>
      <c r="G3257" s="36">
        <v>71175.429999999993</v>
      </c>
      <c r="H3257" s="36">
        <v>71175</v>
      </c>
      <c r="I3257" s="36">
        <v>81190</v>
      </c>
      <c r="J3257" s="36">
        <v>81190</v>
      </c>
      <c r="K3257" s="36">
        <v>81190</v>
      </c>
      <c r="L3257" s="36">
        <v>81190</v>
      </c>
      <c r="M3257" s="36">
        <v>81190</v>
      </c>
      <c r="N3257" s="36">
        <v>81190</v>
      </c>
      <c r="O3257" s="36">
        <v>81190.429999999993</v>
      </c>
      <c r="P3257" s="36">
        <v>81190.429999999993</v>
      </c>
      <c r="Q3257" s="36">
        <v>81190.429999999993</v>
      </c>
      <c r="R3257" s="36">
        <v>81190.429999999993</v>
      </c>
      <c r="S3257" s="36">
        <v>81190.429999999993</v>
      </c>
    </row>
    <row r="3258" spans="2:19">
      <c r="B3258" s="6">
        <v>1997</v>
      </c>
      <c r="C3258" s="36">
        <v>57001.89</v>
      </c>
      <c r="D3258" s="36">
        <v>57001.89</v>
      </c>
      <c r="E3258" s="36">
        <v>57001.89</v>
      </c>
      <c r="F3258" s="36">
        <v>57001.89</v>
      </c>
      <c r="G3258" s="36">
        <v>57001.89</v>
      </c>
      <c r="H3258" s="36">
        <v>57002</v>
      </c>
      <c r="I3258" s="36">
        <v>83889</v>
      </c>
      <c r="J3258" s="36">
        <v>83889</v>
      </c>
      <c r="K3258" s="36">
        <v>83889</v>
      </c>
      <c r="L3258" s="36">
        <v>83889</v>
      </c>
      <c r="M3258" s="36">
        <v>83889</v>
      </c>
      <c r="N3258" s="36">
        <v>83889</v>
      </c>
      <c r="O3258" s="36">
        <v>83888.89</v>
      </c>
      <c r="P3258" s="36">
        <v>83888.89</v>
      </c>
      <c r="Q3258" s="36">
        <v>83888.89</v>
      </c>
      <c r="R3258" s="36">
        <v>83888.89</v>
      </c>
      <c r="S3258" s="36">
        <v>83888.89</v>
      </c>
    </row>
    <row r="3259" spans="2:19">
      <c r="B3259" s="6">
        <v>1996</v>
      </c>
      <c r="C3259" s="36">
        <v>175618.54</v>
      </c>
      <c r="D3259" s="36">
        <v>175618.54</v>
      </c>
      <c r="E3259" s="36">
        <v>175618.54</v>
      </c>
      <c r="F3259" s="36">
        <v>175618.54</v>
      </c>
      <c r="G3259" s="36">
        <v>175618.54</v>
      </c>
      <c r="H3259" s="36">
        <v>175619</v>
      </c>
      <c r="I3259" s="36">
        <v>261389</v>
      </c>
      <c r="J3259" s="36">
        <v>261389</v>
      </c>
      <c r="K3259" s="36">
        <v>261389</v>
      </c>
      <c r="L3259" s="36">
        <v>261389</v>
      </c>
      <c r="M3259" s="36">
        <v>261389</v>
      </c>
      <c r="N3259" s="36">
        <v>261389</v>
      </c>
      <c r="O3259" s="36">
        <v>261388.54</v>
      </c>
      <c r="P3259" s="36">
        <v>261388.54</v>
      </c>
      <c r="Q3259" s="36">
        <v>261388.54</v>
      </c>
      <c r="R3259" s="36">
        <v>261388.54</v>
      </c>
      <c r="S3259" s="36">
        <v>261388.54</v>
      </c>
    </row>
    <row r="3260" spans="2:19">
      <c r="B3260" s="6">
        <v>1995</v>
      </c>
      <c r="C3260" s="36">
        <v>60771.64</v>
      </c>
      <c r="D3260" s="36">
        <v>60771.64</v>
      </c>
      <c r="E3260" s="36">
        <v>60771.64</v>
      </c>
      <c r="F3260" s="36">
        <v>60771.64</v>
      </c>
      <c r="G3260" s="36">
        <v>60771.64</v>
      </c>
      <c r="H3260" s="36">
        <v>60772</v>
      </c>
      <c r="I3260" s="36">
        <v>119977</v>
      </c>
      <c r="J3260" s="36">
        <v>119977</v>
      </c>
      <c r="K3260" s="36">
        <v>119977</v>
      </c>
      <c r="L3260" s="36">
        <v>119977</v>
      </c>
      <c r="M3260" s="36">
        <v>119977</v>
      </c>
      <c r="N3260" s="36">
        <v>119977</v>
      </c>
      <c r="O3260" s="36">
        <v>119976.64</v>
      </c>
      <c r="P3260" s="36">
        <v>119976.64</v>
      </c>
      <c r="Q3260" s="36">
        <v>119976.64</v>
      </c>
      <c r="R3260" s="36">
        <v>119976.64</v>
      </c>
      <c r="S3260" s="36">
        <v>119976.64</v>
      </c>
    </row>
    <row r="3261" spans="2:19">
      <c r="B3261" s="6">
        <v>1994</v>
      </c>
      <c r="C3261" s="36">
        <v>59944.89</v>
      </c>
      <c r="D3261" s="36">
        <v>59944.89</v>
      </c>
      <c r="E3261" s="36">
        <v>59944.89</v>
      </c>
      <c r="F3261" s="36">
        <v>59944.89</v>
      </c>
      <c r="G3261" s="36">
        <v>59944.89</v>
      </c>
      <c r="H3261" s="36">
        <v>59945</v>
      </c>
      <c r="I3261" s="36">
        <v>95667</v>
      </c>
      <c r="J3261" s="36">
        <v>95667</v>
      </c>
      <c r="K3261" s="36">
        <v>95667</v>
      </c>
      <c r="L3261" s="36">
        <v>95667</v>
      </c>
      <c r="M3261" s="36">
        <v>95667</v>
      </c>
      <c r="N3261" s="36">
        <v>95667</v>
      </c>
      <c r="O3261" s="36">
        <v>95666.89</v>
      </c>
      <c r="P3261" s="36">
        <v>95666.89</v>
      </c>
      <c r="Q3261" s="36">
        <v>95666.89</v>
      </c>
      <c r="R3261" s="36">
        <v>95666.89</v>
      </c>
      <c r="S3261" s="36">
        <v>95666.89</v>
      </c>
    </row>
    <row r="3262" spans="2:19">
      <c r="B3262" s="6">
        <v>1993</v>
      </c>
      <c r="C3262" s="36">
        <v>50238</v>
      </c>
      <c r="D3262" s="36">
        <v>50238</v>
      </c>
      <c r="E3262" s="36">
        <v>50238</v>
      </c>
      <c r="F3262" s="36">
        <v>50238</v>
      </c>
      <c r="G3262" s="36">
        <v>50238</v>
      </c>
      <c r="H3262" s="36">
        <v>50238</v>
      </c>
      <c r="I3262" s="36">
        <v>156376</v>
      </c>
      <c r="J3262" s="36">
        <v>156376</v>
      </c>
      <c r="K3262" s="36">
        <v>156376</v>
      </c>
      <c r="L3262" s="36">
        <v>156376</v>
      </c>
      <c r="M3262" s="36">
        <v>156376</v>
      </c>
      <c r="N3262" s="36">
        <v>156376</v>
      </c>
      <c r="O3262" s="36">
        <v>156376</v>
      </c>
      <c r="P3262" s="36">
        <v>156376</v>
      </c>
      <c r="Q3262" s="36">
        <v>156376</v>
      </c>
      <c r="R3262" s="36">
        <v>156376</v>
      </c>
      <c r="S3262" s="36">
        <v>156376</v>
      </c>
    </row>
    <row r="3263" spans="2:19">
      <c r="B3263" s="6">
        <v>1992</v>
      </c>
      <c r="C3263" s="36">
        <v>48056.84</v>
      </c>
      <c r="D3263" s="36">
        <v>48056.84</v>
      </c>
      <c r="E3263" s="36">
        <v>48056.84</v>
      </c>
      <c r="F3263" s="36">
        <v>48056.84</v>
      </c>
      <c r="G3263" s="36">
        <v>48056.84</v>
      </c>
      <c r="H3263" s="36">
        <v>48057</v>
      </c>
      <c r="I3263" s="36">
        <v>104901</v>
      </c>
      <c r="J3263" s="36">
        <v>104901</v>
      </c>
      <c r="K3263" s="36">
        <v>104901</v>
      </c>
      <c r="L3263" s="36">
        <v>104901</v>
      </c>
      <c r="M3263" s="36">
        <v>104901</v>
      </c>
      <c r="N3263" s="36">
        <v>104901</v>
      </c>
      <c r="O3263" s="36">
        <v>104900.84</v>
      </c>
      <c r="P3263" s="36">
        <v>104900.84</v>
      </c>
      <c r="Q3263" s="36">
        <v>104900.84</v>
      </c>
      <c r="R3263" s="36">
        <v>104900.84</v>
      </c>
      <c r="S3263" s="36">
        <v>104900.84</v>
      </c>
    </row>
    <row r="3264" spans="2:19">
      <c r="B3264" s="6">
        <v>1991</v>
      </c>
      <c r="C3264" s="36">
        <v>86170.59</v>
      </c>
      <c r="D3264" s="36">
        <v>86170.59</v>
      </c>
      <c r="E3264" s="36">
        <v>86170.59</v>
      </c>
      <c r="F3264" s="36">
        <v>86170.59</v>
      </c>
      <c r="G3264" s="36">
        <v>86170.59</v>
      </c>
      <c r="H3264" s="36">
        <v>86171</v>
      </c>
      <c r="I3264" s="36">
        <v>111989</v>
      </c>
      <c r="J3264" s="36">
        <v>111989</v>
      </c>
      <c r="K3264" s="36">
        <v>111989</v>
      </c>
      <c r="L3264" s="36">
        <v>111989</v>
      </c>
      <c r="M3264" s="36">
        <v>111989</v>
      </c>
      <c r="N3264" s="36">
        <v>111989</v>
      </c>
      <c r="O3264" s="36">
        <v>111988.59</v>
      </c>
      <c r="P3264" s="36">
        <v>111988.59</v>
      </c>
      <c r="Q3264" s="36">
        <v>111988.59</v>
      </c>
      <c r="R3264" s="36">
        <v>111988.59</v>
      </c>
      <c r="S3264" s="36">
        <v>111988.59</v>
      </c>
    </row>
    <row r="3265" spans="2:19">
      <c r="B3265" s="6">
        <v>1990</v>
      </c>
      <c r="C3265" s="36">
        <v>26030.38</v>
      </c>
      <c r="D3265" s="36">
        <v>26030.38</v>
      </c>
      <c r="E3265" s="36">
        <v>26030.38</v>
      </c>
      <c r="F3265" s="36">
        <v>26030.38</v>
      </c>
      <c r="G3265" s="36">
        <v>26030.38</v>
      </c>
      <c r="H3265" s="36">
        <v>26030</v>
      </c>
      <c r="I3265" s="36">
        <v>45975</v>
      </c>
      <c r="J3265" s="36">
        <v>45975</v>
      </c>
      <c r="K3265" s="36">
        <v>45975</v>
      </c>
      <c r="L3265" s="36">
        <v>45975</v>
      </c>
      <c r="M3265" s="36">
        <v>45975</v>
      </c>
      <c r="N3265" s="36">
        <v>45975</v>
      </c>
      <c r="O3265" s="36">
        <v>45975.380000000005</v>
      </c>
      <c r="P3265" s="36">
        <v>45975.380000000005</v>
      </c>
      <c r="Q3265" s="36">
        <v>45975.380000000005</v>
      </c>
      <c r="R3265" s="36">
        <v>45975.380000000005</v>
      </c>
      <c r="S3265" s="36">
        <v>45975.380000000005</v>
      </c>
    </row>
    <row r="3266" spans="2:19">
      <c r="B3266" s="6">
        <v>1989</v>
      </c>
      <c r="C3266" s="36">
        <v>22557.68</v>
      </c>
      <c r="D3266" s="36">
        <v>22557.68</v>
      </c>
      <c r="E3266" s="36">
        <v>22557.68</v>
      </c>
      <c r="F3266" s="36">
        <v>22557.68</v>
      </c>
      <c r="G3266" s="36">
        <v>22557.68</v>
      </c>
      <c r="H3266" s="36">
        <v>22558</v>
      </c>
      <c r="I3266" s="36">
        <v>104787</v>
      </c>
      <c r="J3266" s="36">
        <v>104787</v>
      </c>
      <c r="K3266" s="36">
        <v>104787</v>
      </c>
      <c r="L3266" s="36">
        <v>104787</v>
      </c>
      <c r="M3266" s="36">
        <v>104787</v>
      </c>
      <c r="N3266" s="36">
        <v>104787</v>
      </c>
      <c r="O3266" s="36">
        <v>104786.68</v>
      </c>
      <c r="P3266" s="36">
        <v>104786.68</v>
      </c>
      <c r="Q3266" s="36">
        <v>104786.68</v>
      </c>
      <c r="R3266" s="36">
        <v>104786.68</v>
      </c>
      <c r="S3266" s="36">
        <v>104786.68</v>
      </c>
    </row>
    <row r="3267" spans="2:19">
      <c r="B3267" s="6">
        <v>1988</v>
      </c>
      <c r="C3267" s="36">
        <v>23849.200000000001</v>
      </c>
      <c r="D3267" s="36">
        <v>23849.200000000001</v>
      </c>
      <c r="E3267" s="36">
        <v>23849.200000000001</v>
      </c>
      <c r="F3267" s="36">
        <v>23849.200000000001</v>
      </c>
      <c r="G3267" s="36">
        <v>23849.200000000001</v>
      </c>
      <c r="H3267" s="36">
        <v>23849</v>
      </c>
      <c r="I3267" s="36">
        <v>73067</v>
      </c>
      <c r="J3267" s="36">
        <v>73067</v>
      </c>
      <c r="K3267" s="36">
        <v>73067</v>
      </c>
      <c r="L3267" s="36">
        <v>73067</v>
      </c>
      <c r="M3267" s="36">
        <v>73067</v>
      </c>
      <c r="N3267" s="36">
        <v>73067</v>
      </c>
      <c r="O3267" s="36">
        <v>73067.199999999997</v>
      </c>
      <c r="P3267" s="36">
        <v>73067.199999999997</v>
      </c>
      <c r="Q3267" s="36">
        <v>73067.199999999997</v>
      </c>
      <c r="R3267" s="36">
        <v>73067.199999999997</v>
      </c>
      <c r="S3267" s="36">
        <v>73067.199999999997</v>
      </c>
    </row>
    <row r="3268" spans="2:19">
      <c r="B3268" s="6">
        <v>1987</v>
      </c>
      <c r="C3268" s="36">
        <v>38830.58</v>
      </c>
      <c r="D3268" s="36">
        <v>38830.58</v>
      </c>
      <c r="E3268" s="36">
        <v>38830.58</v>
      </c>
      <c r="F3268" s="36">
        <v>38830.58</v>
      </c>
      <c r="G3268" s="36">
        <v>38830.58</v>
      </c>
      <c r="H3268" s="36">
        <v>38831</v>
      </c>
      <c r="I3268" s="36">
        <v>135834</v>
      </c>
      <c r="J3268" s="36">
        <v>135834</v>
      </c>
      <c r="K3268" s="36">
        <v>135834</v>
      </c>
      <c r="L3268" s="36">
        <v>135834</v>
      </c>
      <c r="M3268" s="36">
        <v>135834</v>
      </c>
      <c r="N3268" s="36">
        <v>135834</v>
      </c>
      <c r="O3268" s="36">
        <v>135833.58000000002</v>
      </c>
      <c r="P3268" s="36">
        <v>135833.58000000002</v>
      </c>
      <c r="Q3268" s="36">
        <v>135833.58000000002</v>
      </c>
      <c r="R3268" s="36">
        <v>135833.58000000002</v>
      </c>
      <c r="S3268" s="36">
        <v>135833.58000000002</v>
      </c>
    </row>
    <row r="3269" spans="2:19">
      <c r="B3269" s="6">
        <v>1986</v>
      </c>
      <c r="C3269" s="36">
        <v>21668.55</v>
      </c>
      <c r="D3269" s="36">
        <v>21668.55</v>
      </c>
      <c r="E3269" s="36">
        <v>21668.55</v>
      </c>
      <c r="F3269" s="36">
        <v>21668.55</v>
      </c>
      <c r="G3269" s="36">
        <v>21668.55</v>
      </c>
      <c r="H3269" s="36">
        <v>21669</v>
      </c>
      <c r="I3269" s="36">
        <v>84077</v>
      </c>
      <c r="J3269" s="36">
        <v>84077</v>
      </c>
      <c r="K3269" s="36">
        <v>84077</v>
      </c>
      <c r="L3269" s="36">
        <v>84077</v>
      </c>
      <c r="M3269" s="36">
        <v>84077</v>
      </c>
      <c r="N3269" s="36">
        <v>84077</v>
      </c>
      <c r="O3269" s="36">
        <v>84076.55</v>
      </c>
      <c r="P3269" s="36">
        <v>84076.55</v>
      </c>
      <c r="Q3269" s="36">
        <v>84076.55</v>
      </c>
      <c r="R3269" s="36">
        <v>84076.55</v>
      </c>
      <c r="S3269" s="36">
        <v>84076.55</v>
      </c>
    </row>
    <row r="3270" spans="2:19">
      <c r="B3270" s="6">
        <v>1985</v>
      </c>
      <c r="C3270" s="36">
        <v>19971.060000000001</v>
      </c>
      <c r="D3270" s="36">
        <v>19971.060000000001</v>
      </c>
      <c r="E3270" s="36">
        <v>19971.060000000001</v>
      </c>
      <c r="F3270" s="36">
        <v>19971.060000000001</v>
      </c>
      <c r="G3270" s="36">
        <v>19971.060000000001</v>
      </c>
      <c r="H3270" s="36">
        <v>19971</v>
      </c>
      <c r="I3270" s="36">
        <v>65764</v>
      </c>
      <c r="J3270" s="36">
        <v>65764</v>
      </c>
      <c r="K3270" s="36">
        <v>65764</v>
      </c>
      <c r="L3270" s="36">
        <v>65764</v>
      </c>
      <c r="M3270" s="36">
        <v>65764</v>
      </c>
      <c r="N3270" s="36">
        <v>65764</v>
      </c>
      <c r="O3270" s="36">
        <v>65764.06</v>
      </c>
      <c r="P3270" s="36">
        <v>65764.06</v>
      </c>
      <c r="Q3270" s="36">
        <v>65764.06</v>
      </c>
      <c r="R3270" s="36">
        <v>65764.06</v>
      </c>
      <c r="S3270" s="36">
        <v>65764.06</v>
      </c>
    </row>
    <row r="3271" spans="2:19">
      <c r="B3271" s="6">
        <v>1984</v>
      </c>
      <c r="C3271" s="36">
        <v>19639.22</v>
      </c>
      <c r="D3271" s="36">
        <v>19639.22</v>
      </c>
      <c r="E3271" s="36">
        <v>19639.22</v>
      </c>
      <c r="F3271" s="36">
        <v>19639.22</v>
      </c>
      <c r="G3271" s="36">
        <v>19639.22</v>
      </c>
      <c r="H3271" s="36">
        <v>19639</v>
      </c>
      <c r="I3271" s="36">
        <v>113558</v>
      </c>
      <c r="J3271" s="36">
        <v>113558</v>
      </c>
      <c r="K3271" s="36">
        <v>113558</v>
      </c>
      <c r="L3271" s="36">
        <v>113558</v>
      </c>
      <c r="M3271" s="36">
        <v>113558</v>
      </c>
      <c r="N3271" s="36">
        <v>113558</v>
      </c>
      <c r="O3271" s="36">
        <v>113558.22</v>
      </c>
      <c r="P3271" s="36">
        <v>113558.22</v>
      </c>
      <c r="Q3271" s="36">
        <v>113558.22</v>
      </c>
      <c r="R3271" s="36">
        <v>113558.22</v>
      </c>
      <c r="S3271" s="36">
        <v>113558.22</v>
      </c>
    </row>
    <row r="3272" spans="2:19">
      <c r="B3272" s="6">
        <v>1983</v>
      </c>
      <c r="C3272" s="36">
        <v>26037.03</v>
      </c>
      <c r="D3272" s="36">
        <v>26037.03</v>
      </c>
      <c r="E3272" s="36">
        <v>26037.03</v>
      </c>
      <c r="F3272" s="36">
        <v>26037.03</v>
      </c>
      <c r="G3272" s="36">
        <v>26037.03</v>
      </c>
      <c r="H3272" s="36">
        <v>26037</v>
      </c>
      <c r="I3272" s="36">
        <v>151421</v>
      </c>
      <c r="J3272" s="36">
        <v>151421</v>
      </c>
      <c r="K3272" s="36">
        <v>151421</v>
      </c>
      <c r="L3272" s="36">
        <v>151421</v>
      </c>
      <c r="M3272" s="36">
        <v>151421</v>
      </c>
      <c r="N3272" s="36">
        <v>151421</v>
      </c>
      <c r="O3272" s="36">
        <v>151421.03</v>
      </c>
      <c r="P3272" s="36">
        <v>151421.03</v>
      </c>
      <c r="Q3272" s="36">
        <v>151421.03</v>
      </c>
      <c r="R3272" s="36">
        <v>151421.03</v>
      </c>
      <c r="S3272" s="36">
        <v>151421.03</v>
      </c>
    </row>
    <row r="3273" spans="2:19">
      <c r="B3273" s="6">
        <v>1982</v>
      </c>
      <c r="C3273" s="36">
        <v>38481.35</v>
      </c>
      <c r="D3273" s="36">
        <v>38481.35</v>
      </c>
      <c r="E3273" s="36">
        <v>38481.35</v>
      </c>
      <c r="F3273" s="36">
        <v>38481.35</v>
      </c>
      <c r="G3273" s="36">
        <v>38481.35</v>
      </c>
      <c r="H3273" s="36">
        <v>38481</v>
      </c>
      <c r="I3273" s="36">
        <v>70433</v>
      </c>
      <c r="J3273" s="36">
        <v>70433</v>
      </c>
      <c r="K3273" s="36">
        <v>70433</v>
      </c>
      <c r="L3273" s="36">
        <v>70433</v>
      </c>
      <c r="M3273" s="36">
        <v>70433</v>
      </c>
      <c r="N3273" s="36">
        <v>70433</v>
      </c>
      <c r="O3273" s="36">
        <v>70433.350000000006</v>
      </c>
      <c r="P3273" s="36">
        <v>70433.350000000006</v>
      </c>
      <c r="Q3273" s="36">
        <v>70433.350000000006</v>
      </c>
      <c r="R3273" s="36">
        <v>70433.350000000006</v>
      </c>
      <c r="S3273" s="36">
        <v>70433.350000000006</v>
      </c>
    </row>
    <row r="3274" spans="2:19">
      <c r="B3274" s="6">
        <v>1981</v>
      </c>
      <c r="C3274" s="36">
        <v>55213.39</v>
      </c>
      <c r="D3274" s="36">
        <v>55213.39</v>
      </c>
      <c r="E3274" s="36">
        <v>55213.39</v>
      </c>
      <c r="F3274" s="36">
        <v>55213.39</v>
      </c>
      <c r="G3274" s="36">
        <v>55213.39</v>
      </c>
      <c r="H3274" s="36">
        <v>0</v>
      </c>
      <c r="I3274" s="36">
        <v>66318</v>
      </c>
      <c r="J3274" s="36">
        <v>66318</v>
      </c>
      <c r="K3274" s="36">
        <v>66318</v>
      </c>
      <c r="L3274" s="36">
        <v>66318</v>
      </c>
      <c r="M3274" s="36">
        <v>66318</v>
      </c>
      <c r="N3274" s="36">
        <v>66318</v>
      </c>
      <c r="O3274" s="36">
        <v>66318</v>
      </c>
      <c r="P3274" s="36">
        <v>66318</v>
      </c>
      <c r="Q3274" s="36">
        <v>66318</v>
      </c>
      <c r="R3274" s="36">
        <v>66318</v>
      </c>
      <c r="S3274" s="36">
        <v>66318</v>
      </c>
    </row>
    <row r="3275" spans="2:19">
      <c r="B3275" s="6">
        <v>1980</v>
      </c>
      <c r="C3275" s="36">
        <v>588471.41</v>
      </c>
      <c r="D3275" s="36">
        <v>588471.41</v>
      </c>
      <c r="E3275" s="36">
        <v>588471.41</v>
      </c>
      <c r="F3275" s="36">
        <v>588471.41</v>
      </c>
      <c r="G3275" s="36">
        <v>588471.41</v>
      </c>
      <c r="H3275" s="36">
        <v>0</v>
      </c>
      <c r="I3275" s="36">
        <v>72655</v>
      </c>
      <c r="J3275" s="36">
        <v>72655</v>
      </c>
      <c r="K3275" s="36">
        <v>72655</v>
      </c>
      <c r="L3275" s="36">
        <v>72655</v>
      </c>
      <c r="M3275" s="36">
        <v>72655</v>
      </c>
      <c r="N3275" s="36">
        <v>72655</v>
      </c>
      <c r="O3275" s="36">
        <v>72655</v>
      </c>
      <c r="P3275" s="36">
        <v>72655</v>
      </c>
      <c r="Q3275" s="36">
        <v>72655</v>
      </c>
      <c r="R3275" s="36">
        <v>72655</v>
      </c>
      <c r="S3275" s="36">
        <v>72655</v>
      </c>
    </row>
    <row r="3276" spans="2:19">
      <c r="B3276" s="6">
        <v>1979</v>
      </c>
      <c r="C3276" s="36"/>
      <c r="D3276" s="36"/>
      <c r="E3276" s="36"/>
      <c r="F3276" s="36"/>
      <c r="G3276" s="36"/>
      <c r="H3276" s="36">
        <v>0</v>
      </c>
      <c r="I3276" s="36">
        <v>38160</v>
      </c>
      <c r="J3276" s="36">
        <v>38160</v>
      </c>
      <c r="K3276" s="36">
        <v>38160</v>
      </c>
      <c r="L3276" s="36">
        <v>38160</v>
      </c>
      <c r="M3276" s="36">
        <v>38160</v>
      </c>
      <c r="N3276" s="36">
        <v>38160</v>
      </c>
      <c r="O3276" s="36">
        <v>38160</v>
      </c>
      <c r="P3276" s="36">
        <v>38160</v>
      </c>
      <c r="Q3276" s="36">
        <v>38160</v>
      </c>
      <c r="R3276" s="36">
        <v>38160</v>
      </c>
      <c r="S3276" s="36">
        <v>38160</v>
      </c>
    </row>
    <row r="3277" spans="2:19">
      <c r="B3277" s="6">
        <v>1978</v>
      </c>
      <c r="C3277" s="36"/>
      <c r="D3277" s="36"/>
      <c r="E3277" s="36"/>
      <c r="F3277" s="36"/>
      <c r="G3277" s="36"/>
      <c r="H3277" s="36">
        <v>0</v>
      </c>
      <c r="I3277" s="36">
        <v>16602</v>
      </c>
      <c r="J3277" s="36">
        <v>16602</v>
      </c>
      <c r="K3277" s="36">
        <v>16602</v>
      </c>
      <c r="L3277" s="36">
        <v>16602</v>
      </c>
      <c r="M3277" s="36">
        <v>16602</v>
      </c>
      <c r="N3277" s="36">
        <v>16602</v>
      </c>
      <c r="O3277" s="36">
        <v>16602</v>
      </c>
      <c r="P3277" s="36">
        <v>16602</v>
      </c>
      <c r="Q3277" s="36">
        <v>16602</v>
      </c>
      <c r="R3277" s="36">
        <v>16602</v>
      </c>
      <c r="S3277" s="36">
        <v>16602</v>
      </c>
    </row>
    <row r="3278" spans="2:19">
      <c r="B3278" s="6">
        <v>1977</v>
      </c>
      <c r="C3278" s="36"/>
      <c r="D3278" s="36"/>
      <c r="E3278" s="36"/>
      <c r="F3278" s="36"/>
      <c r="G3278" s="36"/>
      <c r="H3278" s="36">
        <v>0</v>
      </c>
      <c r="I3278" s="36">
        <v>28024</v>
      </c>
      <c r="J3278" s="36">
        <v>28024</v>
      </c>
      <c r="K3278" s="36">
        <v>28024</v>
      </c>
      <c r="L3278" s="36">
        <v>28024</v>
      </c>
      <c r="M3278" s="36">
        <v>28024</v>
      </c>
      <c r="N3278" s="36">
        <v>28024</v>
      </c>
      <c r="O3278" s="36">
        <v>28024</v>
      </c>
      <c r="P3278" s="36">
        <v>28024</v>
      </c>
      <c r="Q3278" s="36">
        <v>28024</v>
      </c>
      <c r="R3278" s="36">
        <v>28024</v>
      </c>
      <c r="S3278" s="36">
        <v>28024</v>
      </c>
    </row>
    <row r="3279" spans="2:19">
      <c r="B3279" s="6">
        <v>1976</v>
      </c>
      <c r="C3279" s="36"/>
      <c r="D3279" s="36"/>
      <c r="E3279" s="36"/>
      <c r="F3279" s="36"/>
      <c r="G3279" s="36"/>
      <c r="H3279" s="36">
        <v>0</v>
      </c>
      <c r="I3279" s="36">
        <v>9108</v>
      </c>
      <c r="J3279" s="36">
        <v>9108</v>
      </c>
      <c r="K3279" s="36">
        <v>9108</v>
      </c>
      <c r="L3279" s="36">
        <v>9108</v>
      </c>
      <c r="M3279" s="36">
        <v>9108</v>
      </c>
      <c r="N3279" s="36">
        <v>9108</v>
      </c>
      <c r="O3279" s="36">
        <v>9108</v>
      </c>
      <c r="P3279" s="36">
        <v>9108</v>
      </c>
      <c r="Q3279" s="36">
        <v>9108</v>
      </c>
      <c r="R3279" s="36">
        <v>9108</v>
      </c>
      <c r="S3279" s="36">
        <v>9108</v>
      </c>
    </row>
    <row r="3280" spans="2:19">
      <c r="B3280" s="6">
        <v>1975</v>
      </c>
      <c r="C3280" s="36"/>
      <c r="D3280" s="36"/>
      <c r="E3280" s="36"/>
      <c r="F3280" s="36"/>
      <c r="G3280" s="36"/>
      <c r="H3280" s="36">
        <v>0</v>
      </c>
      <c r="I3280" s="36">
        <v>40643</v>
      </c>
      <c r="J3280" s="36">
        <v>40643</v>
      </c>
      <c r="K3280" s="36">
        <v>40643</v>
      </c>
      <c r="L3280" s="36">
        <v>40643</v>
      </c>
      <c r="M3280" s="36">
        <v>40643</v>
      </c>
      <c r="N3280" s="36">
        <v>40643</v>
      </c>
      <c r="O3280" s="36">
        <v>40643</v>
      </c>
      <c r="P3280" s="36">
        <v>40643</v>
      </c>
      <c r="Q3280" s="36">
        <v>40643</v>
      </c>
      <c r="R3280" s="36">
        <v>40643</v>
      </c>
      <c r="S3280" s="36">
        <v>40643</v>
      </c>
    </row>
    <row r="3281" spans="2:19">
      <c r="B3281" s="6">
        <v>1974</v>
      </c>
      <c r="C3281" s="36"/>
      <c r="D3281" s="36"/>
      <c r="E3281" s="36"/>
      <c r="F3281" s="36"/>
      <c r="G3281" s="36"/>
      <c r="H3281" s="36">
        <v>0</v>
      </c>
      <c r="I3281" s="36">
        <v>33426</v>
      </c>
      <c r="J3281" s="36">
        <v>33426</v>
      </c>
      <c r="K3281" s="36">
        <v>33426</v>
      </c>
      <c r="L3281" s="36">
        <v>33426</v>
      </c>
      <c r="M3281" s="36">
        <v>33426</v>
      </c>
      <c r="N3281" s="36">
        <v>33426</v>
      </c>
      <c r="O3281" s="36">
        <v>33426</v>
      </c>
      <c r="P3281" s="36">
        <v>33426</v>
      </c>
      <c r="Q3281" s="36">
        <v>33426</v>
      </c>
      <c r="R3281" s="36">
        <v>33426</v>
      </c>
      <c r="S3281" s="36">
        <v>33426</v>
      </c>
    </row>
    <row r="3282" spans="2:19">
      <c r="B3282" s="6">
        <v>1973</v>
      </c>
      <c r="C3282" s="36"/>
      <c r="D3282" s="36"/>
      <c r="E3282" s="36"/>
      <c r="F3282" s="36"/>
      <c r="G3282" s="36"/>
      <c r="H3282" s="36">
        <v>0</v>
      </c>
      <c r="I3282" s="36">
        <v>26479</v>
      </c>
      <c r="J3282" s="36">
        <v>26479</v>
      </c>
      <c r="K3282" s="36">
        <v>26479</v>
      </c>
      <c r="L3282" s="36">
        <v>26479</v>
      </c>
      <c r="M3282" s="36">
        <v>26479</v>
      </c>
      <c r="N3282" s="36">
        <v>26479</v>
      </c>
      <c r="O3282" s="36">
        <v>26479</v>
      </c>
      <c r="P3282" s="36">
        <v>26479</v>
      </c>
      <c r="Q3282" s="36">
        <v>26479</v>
      </c>
      <c r="R3282" s="36">
        <v>26479</v>
      </c>
      <c r="S3282" s="36">
        <v>26479</v>
      </c>
    </row>
    <row r="3283" spans="2:19">
      <c r="B3283" s="6">
        <v>1972</v>
      </c>
      <c r="C3283" s="36"/>
      <c r="D3283" s="36"/>
      <c r="E3283" s="36"/>
      <c r="F3283" s="36"/>
      <c r="G3283" s="36"/>
      <c r="H3283" s="36">
        <v>0</v>
      </c>
      <c r="I3283" s="36">
        <v>13876</v>
      </c>
      <c r="J3283" s="36">
        <v>13876</v>
      </c>
      <c r="K3283" s="36">
        <v>13876</v>
      </c>
      <c r="L3283" s="36">
        <v>13876</v>
      </c>
      <c r="M3283" s="36">
        <v>13876</v>
      </c>
      <c r="N3283" s="36">
        <v>13876</v>
      </c>
      <c r="O3283" s="36">
        <v>13876</v>
      </c>
      <c r="P3283" s="36">
        <v>13876</v>
      </c>
      <c r="Q3283" s="36">
        <v>13876</v>
      </c>
      <c r="R3283" s="36">
        <v>13876</v>
      </c>
      <c r="S3283" s="36">
        <v>13876</v>
      </c>
    </row>
    <row r="3284" spans="2:19">
      <c r="B3284" s="6">
        <v>1971</v>
      </c>
      <c r="C3284" s="36"/>
      <c r="D3284" s="36"/>
      <c r="E3284" s="36"/>
      <c r="F3284" s="36"/>
      <c r="G3284" s="36"/>
      <c r="H3284" s="36">
        <v>0</v>
      </c>
      <c r="I3284" s="36">
        <v>18621</v>
      </c>
      <c r="J3284" s="36">
        <v>18621</v>
      </c>
      <c r="K3284" s="36">
        <v>18621</v>
      </c>
      <c r="L3284" s="36">
        <v>18621</v>
      </c>
      <c r="M3284" s="36">
        <v>18621</v>
      </c>
      <c r="N3284" s="36">
        <v>18621</v>
      </c>
      <c r="O3284" s="36">
        <v>18621</v>
      </c>
      <c r="P3284" s="36">
        <v>18621</v>
      </c>
      <c r="Q3284" s="36">
        <v>18621</v>
      </c>
      <c r="R3284" s="36">
        <v>18621</v>
      </c>
      <c r="S3284" s="36">
        <v>18621</v>
      </c>
    </row>
    <row r="3285" spans="2:19">
      <c r="B3285" s="6">
        <v>1970</v>
      </c>
      <c r="C3285" s="36"/>
      <c r="D3285" s="36"/>
      <c r="E3285" s="36"/>
      <c r="F3285" s="36"/>
      <c r="G3285" s="36"/>
      <c r="H3285" s="36">
        <v>0</v>
      </c>
      <c r="I3285" s="36">
        <v>11407</v>
      </c>
      <c r="J3285" s="36">
        <v>11407</v>
      </c>
      <c r="K3285" s="36">
        <v>11407</v>
      </c>
      <c r="L3285" s="36">
        <v>11407</v>
      </c>
      <c r="M3285" s="36">
        <v>11407</v>
      </c>
      <c r="N3285" s="36">
        <v>11407</v>
      </c>
      <c r="O3285" s="36">
        <v>11407</v>
      </c>
      <c r="P3285" s="36">
        <v>11407</v>
      </c>
      <c r="Q3285" s="36">
        <v>11407</v>
      </c>
      <c r="R3285" s="36">
        <v>11407</v>
      </c>
      <c r="S3285" s="36">
        <v>11407</v>
      </c>
    </row>
    <row r="3286" spans="2:19">
      <c r="B3286" s="6">
        <v>1969</v>
      </c>
      <c r="C3286" s="36"/>
      <c r="D3286" s="36"/>
      <c r="E3286" s="36"/>
      <c r="F3286" s="36"/>
      <c r="G3286" s="36"/>
      <c r="H3286" s="36">
        <v>0</v>
      </c>
      <c r="I3286" s="36">
        <v>24826</v>
      </c>
      <c r="J3286" s="36">
        <v>24826</v>
      </c>
      <c r="K3286" s="36">
        <v>24826</v>
      </c>
      <c r="L3286" s="36">
        <v>24826</v>
      </c>
      <c r="M3286" s="36">
        <v>24826</v>
      </c>
      <c r="N3286" s="36">
        <v>24826</v>
      </c>
      <c r="O3286" s="36">
        <v>24826</v>
      </c>
      <c r="P3286" s="36">
        <v>24826</v>
      </c>
      <c r="Q3286" s="36">
        <v>24826</v>
      </c>
      <c r="R3286" s="36">
        <v>24826</v>
      </c>
      <c r="S3286" s="36">
        <v>24826</v>
      </c>
    </row>
    <row r="3287" spans="2:19">
      <c r="B3287" s="6">
        <v>1968</v>
      </c>
      <c r="C3287" s="36"/>
      <c r="D3287" s="36"/>
      <c r="E3287" s="36"/>
      <c r="F3287" s="36"/>
      <c r="G3287" s="36"/>
      <c r="H3287" s="36">
        <v>0</v>
      </c>
      <c r="I3287" s="36">
        <v>16122</v>
      </c>
      <c r="J3287" s="36">
        <v>16122</v>
      </c>
      <c r="K3287" s="36">
        <v>16122</v>
      </c>
      <c r="L3287" s="36">
        <v>16122</v>
      </c>
      <c r="M3287" s="36">
        <v>16122</v>
      </c>
      <c r="N3287" s="36">
        <v>16122</v>
      </c>
      <c r="O3287" s="36">
        <v>16122</v>
      </c>
      <c r="P3287" s="36">
        <v>16122</v>
      </c>
      <c r="Q3287" s="36">
        <v>16122</v>
      </c>
      <c r="R3287" s="36">
        <v>16122</v>
      </c>
      <c r="S3287" s="36">
        <v>16122</v>
      </c>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2148332.89</v>
      </c>
      <c r="D3326" s="11">
        <f>SUM(D3248:D3325)</f>
        <v>2160576.79</v>
      </c>
      <c r="E3326" s="11">
        <f>SUM(E3247:E3325)</f>
        <v>2232399.5300000003</v>
      </c>
      <c r="F3326" s="11">
        <f>SUM(F3246:F3325)</f>
        <v>2250960.62</v>
      </c>
      <c r="G3326" s="11">
        <f>SUM(G3245:G3325)</f>
        <v>2309676.2200000002</v>
      </c>
      <c r="H3326" s="11">
        <f>SUM(H3239:H3325)</f>
        <v>1709321</v>
      </c>
      <c r="I3326" s="11">
        <f>SUM(I3239:I3325)</f>
        <v>3507232.56</v>
      </c>
      <c r="J3326" s="11">
        <f t="shared" ref="J3326" si="78">SUM(J3239:J3325)</f>
        <v>3677687.96</v>
      </c>
      <c r="K3326" s="11">
        <f>SUM(K3239:K3325)</f>
        <v>3775871.0700000003</v>
      </c>
      <c r="L3326" s="11">
        <f t="shared" ref="L3326" si="79">SUM(L3239:L3325)</f>
        <v>3921836.67</v>
      </c>
      <c r="M3326" s="11">
        <f>SUM(M3239:M3325)</f>
        <v>3992282.11</v>
      </c>
      <c r="N3326" s="11">
        <f>SUM(N3234:N3325)</f>
        <v>4059007.14</v>
      </c>
      <c r="O3326" s="11">
        <f>SUM(O3234:O3325)</f>
        <v>4100302.98</v>
      </c>
      <c r="P3326" s="11">
        <f>SUM(P3234:P3325)</f>
        <v>4121272.71</v>
      </c>
      <c r="Q3326" s="11">
        <f>SUM(Q3234:Q3325)</f>
        <v>4164560.43</v>
      </c>
      <c r="R3326" s="11">
        <f>SUM(R3233:R3325)</f>
        <v>4186999.12</v>
      </c>
      <c r="S3326" s="11">
        <v>4201389.87</v>
      </c>
    </row>
    <row r="3327" spans="1:19">
      <c r="A3327" s="75"/>
      <c r="B3327" s="7"/>
      <c r="C3327" s="8"/>
      <c r="D3327" s="8"/>
      <c r="E3327" s="8"/>
      <c r="F3327" s="8"/>
      <c r="G3327" s="8"/>
      <c r="H3327" s="8"/>
      <c r="I3327" s="8"/>
      <c r="J3327" s="8"/>
      <c r="K3327" s="8"/>
      <c r="L3327" s="8"/>
      <c r="M3327" s="10"/>
      <c r="S3327" s="34">
        <v>0</v>
      </c>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80">SUM(J3334:J3420)</f>
        <v>0</v>
      </c>
      <c r="K3421" s="11">
        <f>SUM(K3334:K3420)</f>
        <v>0</v>
      </c>
      <c r="L3421" s="11">
        <f t="shared" ref="L3421" si="81">SUM(L3334:L3420)</f>
        <v>0</v>
      </c>
      <c r="M3421" s="11">
        <f>SUM(M3334:M3420)</f>
        <v>0</v>
      </c>
      <c r="N3421" s="11">
        <f>SUM(N3329:N3420)</f>
        <v>0</v>
      </c>
      <c r="O3421" s="11">
        <f>SUM(O3329:O3420)</f>
        <v>0</v>
      </c>
      <c r="P3421" s="11">
        <f>SUM(P3329:P3420)</f>
        <v>0</v>
      </c>
      <c r="Q3421" s="11">
        <f>SUM(Q3329:Q3420)</f>
        <v>0</v>
      </c>
      <c r="R3421" s="11">
        <f>SUM(R3328:R3420)</f>
        <v>0</v>
      </c>
      <c r="S3421" s="11">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v>106116.77</v>
      </c>
      <c r="D3441" s="36">
        <v>106116.77</v>
      </c>
      <c r="E3441" s="36">
        <v>106116.77</v>
      </c>
      <c r="F3441" s="36">
        <v>106116.77</v>
      </c>
      <c r="G3441" s="36">
        <v>106116.77</v>
      </c>
      <c r="H3441" s="36">
        <v>106117</v>
      </c>
      <c r="I3441" s="36">
        <v>106117</v>
      </c>
      <c r="J3441" s="36">
        <v>106117</v>
      </c>
      <c r="K3441" s="36">
        <v>106117</v>
      </c>
      <c r="L3441" s="36">
        <v>106117</v>
      </c>
      <c r="M3441" s="36">
        <v>106116.77</v>
      </c>
      <c r="N3441" s="36">
        <f>+M3441</f>
        <v>106116.77</v>
      </c>
      <c r="O3441" s="36">
        <f>+N3441</f>
        <v>106116.77</v>
      </c>
      <c r="P3441" s="36">
        <f t="shared" ref="P3441:R3441" si="82">+O3441</f>
        <v>106116.77</v>
      </c>
      <c r="Q3441" s="36">
        <f t="shared" si="82"/>
        <v>106116.77</v>
      </c>
      <c r="R3441" s="36">
        <f t="shared" si="82"/>
        <v>106116.77</v>
      </c>
      <c r="S3441" s="36">
        <v>106116.77</v>
      </c>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106116.77</v>
      </c>
      <c r="D3516" s="11">
        <f>SUM(D3438:D3515)</f>
        <v>106116.77</v>
      </c>
      <c r="E3516" s="11">
        <f>SUM(E3437:E3515)</f>
        <v>106116.77</v>
      </c>
      <c r="F3516" s="11">
        <f>SUM(F3436:F3515)</f>
        <v>106116.77</v>
      </c>
      <c r="G3516" s="11">
        <f>SUM(G3435:G3515)</f>
        <v>106116.77</v>
      </c>
      <c r="H3516" s="11">
        <f>SUM(H3429:H3515)</f>
        <v>106117</v>
      </c>
      <c r="I3516" s="11">
        <f>SUM(I3429:I3515)</f>
        <v>106117</v>
      </c>
      <c r="J3516" s="11">
        <f t="shared" ref="J3516" si="83">SUM(J3429:J3515)</f>
        <v>106117</v>
      </c>
      <c r="K3516" s="11">
        <f>SUM(K3429:K3515)</f>
        <v>106117</v>
      </c>
      <c r="L3516" s="11">
        <f t="shared" ref="L3516" si="84">SUM(L3429:L3515)</f>
        <v>106117</v>
      </c>
      <c r="M3516" s="11">
        <f>SUM(M3429:M3515)</f>
        <v>106116.77</v>
      </c>
      <c r="N3516" s="11">
        <f>SUM(N3424:N3515)</f>
        <v>106116.77</v>
      </c>
      <c r="O3516" s="11">
        <f>SUM(O3424:O3515)</f>
        <v>106116.77</v>
      </c>
      <c r="P3516" s="11">
        <f>SUM(P3424:P3515)</f>
        <v>106116.77</v>
      </c>
      <c r="Q3516" s="11">
        <f>SUM(Q3424:Q3515)</f>
        <v>106116.77</v>
      </c>
      <c r="R3516" s="11">
        <f>SUM(R3423:R3515)</f>
        <v>106116.77</v>
      </c>
      <c r="S3516" s="11">
        <v>106116.77</v>
      </c>
    </row>
    <row r="3517" spans="1:19">
      <c r="A3517" s="75"/>
      <c r="B3517" s="7"/>
      <c r="C3517" s="8"/>
      <c r="D3517" s="8"/>
      <c r="E3517" s="8"/>
      <c r="F3517" s="8"/>
      <c r="G3517" s="8"/>
      <c r="H3517" s="8"/>
      <c r="I3517" s="8"/>
      <c r="J3517" s="8"/>
      <c r="K3517" s="8"/>
      <c r="L3517" s="8"/>
      <c r="M3517" s="10"/>
      <c r="S3517" s="34">
        <v>0</v>
      </c>
    </row>
    <row r="3518" spans="1:19">
      <c r="A3518" s="124"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85">SUM(J3524:J3610)</f>
        <v>0</v>
      </c>
      <c r="K3611" s="11">
        <f>SUM(K3524:K3610)</f>
        <v>0</v>
      </c>
      <c r="L3611" s="11">
        <f t="shared" ref="L3611" si="86">SUM(L3524:L3610)</f>
        <v>0</v>
      </c>
      <c r="M3611" s="11">
        <f>SUM(M3524:M3610)</f>
        <v>0</v>
      </c>
      <c r="N3611" s="11">
        <f>SUM(N3519:N3610)</f>
        <v>0</v>
      </c>
      <c r="O3611" s="11">
        <f>SUM(O3519:O3610)</f>
        <v>0</v>
      </c>
      <c r="P3611" s="11">
        <f>SUM(P3519:P3610)</f>
        <v>0</v>
      </c>
      <c r="Q3611" s="11">
        <f>SUM(Q3519:Q3610)</f>
        <v>0</v>
      </c>
      <c r="R3611" s="11">
        <f>SUM(R3518:R3610)</f>
        <v>0</v>
      </c>
      <c r="S3611" s="11">
        <v>0</v>
      </c>
    </row>
    <row r="3612" spans="1:19">
      <c r="A3612" s="75"/>
      <c r="B3612" s="7"/>
      <c r="C3612" s="8"/>
      <c r="D3612" s="8"/>
      <c r="E3612" s="8"/>
      <c r="F3612" s="8"/>
      <c r="G3612" s="8"/>
      <c r="H3612" s="8"/>
      <c r="I3612" s="8"/>
      <c r="J3612" s="8"/>
      <c r="K3612" s="8"/>
      <c r="L3612" s="8"/>
      <c r="M3612" s="10"/>
    </row>
    <row r="3613" spans="1:19">
      <c r="A3613" s="124"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87">SUM(J3619:J3705)</f>
        <v>0</v>
      </c>
      <c r="K3706" s="11">
        <f>SUM(K3619:K3705)</f>
        <v>0</v>
      </c>
      <c r="L3706" s="11">
        <f t="shared" ref="L3706" si="88">SUM(L3619:L3705)</f>
        <v>0</v>
      </c>
      <c r="M3706" s="11">
        <f>SUM(M3619:M3705)</f>
        <v>0</v>
      </c>
      <c r="N3706" s="11">
        <f>SUM(N3614:N3705)</f>
        <v>0</v>
      </c>
      <c r="O3706" s="11">
        <f>SUM(O3614:O3705)</f>
        <v>0</v>
      </c>
      <c r="P3706" s="11">
        <f>SUM(P3614:P3705)</f>
        <v>0</v>
      </c>
      <c r="Q3706" s="11">
        <f>SUM(Q3614:Q3705)</f>
        <v>0</v>
      </c>
      <c r="R3706" s="11">
        <f>SUM(R3613:R3705)</f>
        <v>0</v>
      </c>
      <c r="S3706" s="11">
        <v>0</v>
      </c>
    </row>
    <row r="3708" spans="1:19" ht="15">
      <c r="N3708" s="131"/>
      <c r="O3708" s="131"/>
      <c r="P3708" s="131"/>
      <c r="Q3708" s="131"/>
      <c r="R3708" s="131"/>
    </row>
    <row r="3709" spans="1:19">
      <c r="N3709" s="132"/>
      <c r="O3709" s="132"/>
      <c r="P3709" s="132"/>
      <c r="Q3709" s="132"/>
      <c r="R3709" s="132"/>
    </row>
  </sheetData>
  <conditionalFormatting sqref="C3:S3706">
    <cfRule type="cellIs" dxfId="0" priority="1" operator="lessThan">
      <formula>0</formula>
    </cfRule>
  </conditionalFormatting>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1" topLeftCell="A554" activePane="bottomLeft" state="frozen"/>
      <selection activeCell="A3293" sqref="A3293"/>
      <selection pane="bottomLeft" activeCell="A3421" sqref="A3421"/>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2024-08-07T07:14:35Z</dcterms:modified>
</cp:coreProperties>
</file>